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1" sheetId="1" r:id="rId1"/>
  </sheets>
  <externalReferences>
    <externalReference r:id="rId2"/>
  </externalReferences>
  <definedNames>
    <definedName name="_xlnm._FilterDatabase" localSheetId="0" hidden="1">'1'!$B$78:$O$85</definedName>
    <definedName name="_xlnm.Database">OFFSET([1]Data!$A$2,1,0,COUNTA([1]Data!$B$1:$B$65536)-1,COUNTA([1]Data!$A$1:$IV$2))</definedName>
    <definedName name="dropdown2" localSheetId="0">OFFSET('1'!#REF!,,,COUNTIF('1'!#REF!,"?*"))</definedName>
    <definedName name="dropdown2">OFFSET([1]INVOICE!#REF!,,,COUNTIF([1]INVOICE!#REF!,"?*"))</definedName>
    <definedName name="dropwdown" localSheetId="0">OFFSET('1'!#REF!,,,COUNTIF('1'!#REF!,"?*"))</definedName>
    <definedName name="dropwdown">OFFSET([1]INVOICE!#REF!,,,COUNTIF([1]INVOICE!#REF!,"?*"))</definedName>
    <definedName name="namecount">OFFSET(#REF!,0,0,COUNTA(#REF!),1)</definedName>
    <definedName name="namelist">OFFSET(#REF!,0,0,COUNTA(#REF!),2)</definedName>
    <definedName name="_xlnm.Print_Area" localSheetId="0">'1'!$A$1:$O$129</definedName>
    <definedName name="x">'[1]Name Master'!$J$10</definedName>
    <definedName name="y">'[1]Name Master'!$J$11</definedName>
    <definedName name="z" localSheetId="0">'[1]Name Master'!$J$12</definedName>
  </definedNames>
  <calcPr calcId="145621" fullCalcOnLoad="1"/>
  <pivotCaches>
    <pivotCache cacheId="0" r:id="rId3"/>
  </pivotCaches>
</workbook>
</file>

<file path=xl/calcChain.xml><?xml version="1.0" encoding="utf-8"?>
<calcChain xmlns="http://schemas.openxmlformats.org/spreadsheetml/2006/main">
  <c r="D2" i="1" l="1"/>
  <c r="V3" i="1"/>
  <c r="S4" i="1"/>
  <c r="C5" i="1"/>
  <c r="S5" i="1"/>
  <c r="AN5" i="1"/>
  <c r="AO5" i="1"/>
  <c r="AP5" i="1"/>
  <c r="AQ5" i="1"/>
  <c r="AR5" i="1"/>
  <c r="AS5" i="1"/>
  <c r="C6" i="1"/>
  <c r="AC6" i="1"/>
  <c r="AN6" i="1"/>
  <c r="AO6" i="1"/>
  <c r="AP6" i="1"/>
  <c r="AQ6" i="1"/>
  <c r="AR6" i="1"/>
  <c r="AS6" i="1"/>
  <c r="C7" i="1"/>
  <c r="S7" i="1"/>
  <c r="AC7" i="1"/>
  <c r="AN7" i="1"/>
  <c r="AO7" i="1"/>
  <c r="AP7" i="1"/>
  <c r="AQ7" i="1"/>
  <c r="AR7" i="1"/>
  <c r="AS7" i="1"/>
  <c r="AC8" i="1"/>
  <c r="AN8" i="1"/>
  <c r="AO8" i="1"/>
  <c r="AP8" i="1"/>
  <c r="AQ8" i="1"/>
  <c r="AR8" i="1"/>
  <c r="AS8" i="1"/>
  <c r="X9" i="1"/>
  <c r="AN9" i="1"/>
  <c r="AO9" i="1"/>
  <c r="AP9" i="1"/>
  <c r="AQ9" i="1"/>
  <c r="AR9" i="1"/>
  <c r="AS9" i="1"/>
  <c r="Q10" i="1"/>
  <c r="AN10" i="1"/>
  <c r="AO10" i="1"/>
  <c r="AP10" i="1"/>
  <c r="AQ10" i="1"/>
  <c r="AR10" i="1"/>
  <c r="AS10" i="1"/>
  <c r="O11" i="1"/>
  <c r="Q11" i="1"/>
  <c r="R11" i="1"/>
  <c r="R12" i="1" s="1"/>
  <c r="AN11" i="1"/>
  <c r="AO11" i="1"/>
  <c r="AP11" i="1"/>
  <c r="AQ11" i="1"/>
  <c r="AR11" i="1"/>
  <c r="AS11" i="1"/>
  <c r="Q12" i="1"/>
  <c r="AN12" i="1"/>
  <c r="AO12" i="1"/>
  <c r="AP12" i="1"/>
  <c r="AQ12" i="1"/>
  <c r="AR12" i="1"/>
  <c r="AS12" i="1"/>
  <c r="AN13" i="1"/>
  <c r="AO13" i="1"/>
  <c r="AP13" i="1"/>
  <c r="AQ13" i="1"/>
  <c r="AR13" i="1"/>
  <c r="AS13" i="1"/>
  <c r="AN14" i="1"/>
  <c r="AO14" i="1"/>
  <c r="AP14" i="1"/>
  <c r="AQ14" i="1"/>
  <c r="AR14" i="1"/>
  <c r="AS14" i="1"/>
  <c r="Q15" i="1"/>
  <c r="AN15" i="1"/>
  <c r="AO15" i="1"/>
  <c r="AP15" i="1"/>
  <c r="AQ15" i="1"/>
  <c r="AR15" i="1"/>
  <c r="AS15" i="1"/>
  <c r="AN16" i="1"/>
  <c r="AO16" i="1"/>
  <c r="AP16" i="1"/>
  <c r="AQ16" i="1"/>
  <c r="AR16" i="1"/>
  <c r="AS16" i="1"/>
  <c r="Q17" i="1"/>
  <c r="AN17" i="1"/>
  <c r="AO17" i="1"/>
  <c r="AP17" i="1"/>
  <c r="AQ17" i="1"/>
  <c r="AR17" i="1"/>
  <c r="AS17" i="1"/>
  <c r="Q18" i="1"/>
  <c r="AN18" i="1"/>
  <c r="AO18" i="1"/>
  <c r="AP18" i="1"/>
  <c r="AQ18" i="1"/>
  <c r="AR18" i="1"/>
  <c r="AS18" i="1"/>
  <c r="AN19" i="1"/>
  <c r="AO19" i="1"/>
  <c r="AP19" i="1"/>
  <c r="AQ19" i="1"/>
  <c r="AR19" i="1"/>
  <c r="AS19" i="1"/>
  <c r="AN20" i="1"/>
  <c r="AO20" i="1"/>
  <c r="AP20" i="1"/>
  <c r="AQ20" i="1"/>
  <c r="AR20" i="1"/>
  <c r="AS20" i="1"/>
  <c r="AN21" i="1"/>
  <c r="AO21" i="1"/>
  <c r="AP21" i="1"/>
  <c r="AQ21" i="1"/>
  <c r="AR21" i="1"/>
  <c r="AS21" i="1"/>
  <c r="AN22" i="1"/>
  <c r="AO22" i="1"/>
  <c r="AP22" i="1"/>
  <c r="AQ22" i="1"/>
  <c r="AR22" i="1"/>
  <c r="AS22" i="1"/>
  <c r="AN23" i="1"/>
  <c r="AO23" i="1"/>
  <c r="AP23" i="1"/>
  <c r="AQ23" i="1"/>
  <c r="AR23" i="1"/>
  <c r="AS23" i="1"/>
  <c r="AN24" i="1"/>
  <c r="AO24" i="1"/>
  <c r="AP24" i="1"/>
  <c r="AQ24" i="1"/>
  <c r="AR24" i="1"/>
  <c r="AS24" i="1"/>
  <c r="AN25" i="1"/>
  <c r="AO25" i="1"/>
  <c r="AP25" i="1"/>
  <c r="AQ25" i="1"/>
  <c r="AR25" i="1"/>
  <c r="AS25" i="1"/>
  <c r="AN26" i="1"/>
  <c r="AO26" i="1"/>
  <c r="AP26" i="1"/>
  <c r="AQ26" i="1"/>
  <c r="AR26" i="1"/>
  <c r="AS26" i="1"/>
  <c r="AN27" i="1"/>
  <c r="AO27" i="1"/>
  <c r="AP27" i="1"/>
  <c r="AQ27" i="1"/>
  <c r="AR27" i="1"/>
  <c r="AS27" i="1"/>
  <c r="AN28" i="1"/>
  <c r="AO28" i="1"/>
  <c r="AP28" i="1"/>
  <c r="AQ28" i="1"/>
  <c r="AR28" i="1"/>
  <c r="AS28" i="1"/>
  <c r="AN29" i="1"/>
  <c r="AO29" i="1"/>
  <c r="AP29" i="1"/>
  <c r="AQ29" i="1"/>
  <c r="AR29" i="1"/>
  <c r="AS29" i="1"/>
  <c r="AN30" i="1"/>
  <c r="AO30" i="1"/>
  <c r="AP30" i="1"/>
  <c r="AQ30" i="1"/>
  <c r="AR30" i="1"/>
  <c r="AS30" i="1"/>
  <c r="AN31" i="1"/>
  <c r="AO31" i="1"/>
  <c r="AP31" i="1"/>
  <c r="AQ31" i="1"/>
  <c r="AR31" i="1"/>
  <c r="AS31" i="1"/>
  <c r="AN32" i="1"/>
  <c r="AO32" i="1"/>
  <c r="AP32" i="1"/>
  <c r="AQ32" i="1"/>
  <c r="AR32" i="1"/>
  <c r="AS32" i="1"/>
  <c r="AN33" i="1"/>
  <c r="AO33" i="1"/>
  <c r="AP33" i="1"/>
  <c r="AQ33" i="1"/>
  <c r="AR33" i="1"/>
  <c r="AS33" i="1"/>
  <c r="AN34" i="1"/>
  <c r="AO34" i="1"/>
  <c r="AP34" i="1"/>
  <c r="AQ34" i="1"/>
  <c r="AR34" i="1"/>
  <c r="AS34" i="1"/>
  <c r="AN35" i="1"/>
  <c r="AO35" i="1"/>
  <c r="AP35" i="1"/>
  <c r="AQ35" i="1"/>
  <c r="AR35" i="1"/>
  <c r="AS35" i="1"/>
  <c r="AN36" i="1"/>
  <c r="AO36" i="1"/>
  <c r="AP36" i="1"/>
  <c r="AQ36" i="1"/>
  <c r="AR36" i="1"/>
  <c r="AS36" i="1"/>
  <c r="AN37" i="1"/>
  <c r="AO37" i="1"/>
  <c r="AP37" i="1"/>
  <c r="AQ37" i="1"/>
  <c r="AR37" i="1"/>
  <c r="AS37" i="1"/>
  <c r="AN38" i="1"/>
  <c r="AO38" i="1"/>
  <c r="AP38" i="1"/>
  <c r="AQ38" i="1"/>
  <c r="AR38" i="1"/>
  <c r="AS38" i="1"/>
  <c r="AN39" i="1"/>
  <c r="AO39" i="1"/>
  <c r="AP39" i="1"/>
  <c r="AQ39" i="1"/>
  <c r="AR39" i="1"/>
  <c r="AS39" i="1"/>
  <c r="AN40" i="1"/>
  <c r="AO40" i="1"/>
  <c r="AP40" i="1"/>
  <c r="AQ40" i="1"/>
  <c r="AR40" i="1"/>
  <c r="AS40" i="1"/>
  <c r="AN41" i="1"/>
  <c r="AO41" i="1"/>
  <c r="AP41" i="1"/>
  <c r="AQ41" i="1"/>
  <c r="AR41" i="1"/>
  <c r="AS41" i="1"/>
  <c r="AN42" i="1"/>
  <c r="AO42" i="1"/>
  <c r="AP42" i="1"/>
  <c r="AQ42" i="1"/>
  <c r="AR42" i="1"/>
  <c r="AS42" i="1"/>
  <c r="AN43" i="1"/>
  <c r="AO43" i="1"/>
  <c r="AP43" i="1"/>
  <c r="AQ43" i="1"/>
  <c r="AR43" i="1"/>
  <c r="AS43" i="1"/>
  <c r="AN44" i="1"/>
  <c r="AO44" i="1"/>
  <c r="AP44" i="1"/>
  <c r="AQ44" i="1"/>
  <c r="AR44" i="1"/>
  <c r="AS44" i="1"/>
  <c r="AN45" i="1"/>
  <c r="AO45" i="1"/>
  <c r="AP45" i="1"/>
  <c r="AQ45" i="1"/>
  <c r="AR45" i="1"/>
  <c r="AS45" i="1"/>
  <c r="AN46" i="1"/>
  <c r="AO46" i="1"/>
  <c r="AP46" i="1"/>
  <c r="AQ46" i="1"/>
  <c r="AR46" i="1"/>
  <c r="AS46" i="1"/>
  <c r="AN47" i="1"/>
  <c r="AO47" i="1"/>
  <c r="AP47" i="1"/>
  <c r="AQ47" i="1"/>
  <c r="AR47" i="1"/>
  <c r="AS47" i="1"/>
  <c r="AN48" i="1"/>
  <c r="AO48" i="1"/>
  <c r="AP48" i="1"/>
  <c r="AQ48" i="1"/>
  <c r="AR48" i="1"/>
  <c r="AS48" i="1"/>
  <c r="AN49" i="1"/>
  <c r="AO49" i="1"/>
  <c r="AP49" i="1"/>
  <c r="AQ49" i="1"/>
  <c r="AR49" i="1"/>
  <c r="AS49" i="1"/>
  <c r="AN50" i="1"/>
  <c r="AO50" i="1"/>
  <c r="AP50" i="1"/>
  <c r="AQ50" i="1"/>
  <c r="AR50" i="1"/>
  <c r="AS50" i="1"/>
  <c r="AN51" i="1"/>
  <c r="AO51" i="1"/>
  <c r="AP51" i="1"/>
  <c r="AQ51" i="1"/>
  <c r="AR51" i="1"/>
  <c r="AS51" i="1"/>
  <c r="AN52" i="1"/>
  <c r="AO52" i="1"/>
  <c r="AP52" i="1"/>
  <c r="AQ52" i="1"/>
  <c r="AR52" i="1"/>
  <c r="AS52" i="1"/>
  <c r="AN53" i="1"/>
  <c r="AO53" i="1"/>
  <c r="AP53" i="1"/>
  <c r="AQ53" i="1"/>
  <c r="AR53" i="1"/>
  <c r="AS53" i="1"/>
  <c r="AN54" i="1"/>
  <c r="AO54" i="1"/>
  <c r="AP54" i="1"/>
  <c r="AQ54" i="1"/>
  <c r="AR54" i="1"/>
  <c r="AS54" i="1"/>
  <c r="AN55" i="1"/>
  <c r="AO55" i="1"/>
  <c r="AP55" i="1"/>
  <c r="AQ55" i="1"/>
  <c r="AR55" i="1"/>
  <c r="AS55" i="1"/>
  <c r="AN56" i="1"/>
  <c r="AO56" i="1"/>
  <c r="AP56" i="1"/>
  <c r="AQ56" i="1"/>
  <c r="AR56" i="1"/>
  <c r="AS56" i="1"/>
  <c r="AN57" i="1"/>
  <c r="AO57" i="1"/>
  <c r="AP57" i="1"/>
  <c r="AQ57" i="1"/>
  <c r="AR57" i="1"/>
  <c r="AS57" i="1"/>
  <c r="AN58" i="1"/>
  <c r="AO58" i="1"/>
  <c r="AP58" i="1"/>
  <c r="AQ58" i="1"/>
  <c r="AR58" i="1"/>
  <c r="AS58" i="1"/>
  <c r="AN59" i="1"/>
  <c r="AO59" i="1"/>
  <c r="AP59" i="1"/>
  <c r="AQ59" i="1"/>
  <c r="AR59" i="1"/>
  <c r="AS59" i="1"/>
  <c r="AN60" i="1"/>
  <c r="AO60" i="1"/>
  <c r="AP60" i="1"/>
  <c r="AQ60" i="1"/>
  <c r="AR60" i="1"/>
  <c r="AS60" i="1"/>
  <c r="AN61" i="1"/>
  <c r="AO61" i="1"/>
  <c r="AP61" i="1"/>
  <c r="AQ61" i="1"/>
  <c r="AR61" i="1"/>
  <c r="AS61" i="1"/>
  <c r="AN62" i="1"/>
  <c r="AO62" i="1"/>
  <c r="AP62" i="1"/>
  <c r="AQ62" i="1"/>
  <c r="AR62" i="1"/>
  <c r="AS62" i="1"/>
  <c r="AN63" i="1"/>
  <c r="AO63" i="1"/>
  <c r="AP63" i="1"/>
  <c r="AQ63" i="1"/>
  <c r="AR63" i="1"/>
  <c r="AS63" i="1"/>
  <c r="AN64" i="1"/>
  <c r="AO64" i="1"/>
  <c r="AP64" i="1"/>
  <c r="AQ64" i="1"/>
  <c r="AR64" i="1"/>
  <c r="AS64" i="1"/>
  <c r="AN65" i="1"/>
  <c r="AO65" i="1"/>
  <c r="AP65" i="1"/>
  <c r="AQ65" i="1"/>
  <c r="AR65" i="1"/>
  <c r="AS65" i="1"/>
  <c r="AN66" i="1"/>
  <c r="AO66" i="1"/>
  <c r="AP66" i="1"/>
  <c r="AQ66" i="1"/>
  <c r="AR66" i="1"/>
  <c r="AS66" i="1"/>
  <c r="AN67" i="1"/>
  <c r="AO67" i="1"/>
  <c r="AP67" i="1"/>
  <c r="AQ67" i="1"/>
  <c r="AR67" i="1"/>
  <c r="AS67" i="1"/>
  <c r="AN68" i="1"/>
  <c r="AO68" i="1"/>
  <c r="AP68" i="1"/>
  <c r="AQ68" i="1"/>
  <c r="AR68" i="1"/>
  <c r="AS68" i="1"/>
  <c r="AN69" i="1"/>
  <c r="AO69" i="1"/>
  <c r="AP69" i="1"/>
  <c r="AQ69" i="1"/>
  <c r="AR69" i="1"/>
  <c r="AS69" i="1"/>
  <c r="AN70" i="1"/>
  <c r="AO70" i="1"/>
  <c r="AP70" i="1"/>
  <c r="AQ70" i="1"/>
  <c r="AR70" i="1"/>
  <c r="AS70" i="1"/>
  <c r="AN71" i="1"/>
  <c r="AO71" i="1"/>
  <c r="AP71" i="1"/>
  <c r="AQ71" i="1"/>
  <c r="AR71" i="1"/>
  <c r="AS71" i="1"/>
  <c r="AN72" i="1"/>
  <c r="AO72" i="1"/>
  <c r="AP72" i="1"/>
  <c r="AQ72" i="1"/>
  <c r="AR72" i="1"/>
  <c r="AS72" i="1"/>
  <c r="AN73" i="1"/>
  <c r="AO73" i="1"/>
  <c r="AP73" i="1"/>
  <c r="AQ73" i="1"/>
  <c r="AR73" i="1"/>
  <c r="AS73" i="1"/>
  <c r="AN74" i="1"/>
  <c r="AO74" i="1"/>
  <c r="AP74" i="1"/>
  <c r="AQ74" i="1"/>
  <c r="AR74" i="1"/>
  <c r="AS74" i="1"/>
  <c r="AN75" i="1"/>
  <c r="AO75" i="1"/>
  <c r="AP75" i="1"/>
  <c r="AQ75" i="1"/>
  <c r="AR75" i="1"/>
  <c r="AS75" i="1"/>
  <c r="AN76" i="1"/>
  <c r="AO76" i="1"/>
  <c r="AP76" i="1"/>
  <c r="AQ76" i="1"/>
  <c r="AR76" i="1"/>
  <c r="AS76" i="1"/>
  <c r="AN77" i="1"/>
  <c r="AO77" i="1"/>
  <c r="AP77" i="1"/>
  <c r="AQ77" i="1"/>
  <c r="AR77" i="1"/>
  <c r="AS77" i="1"/>
  <c r="R78" i="1"/>
  <c r="AN78" i="1"/>
  <c r="AO78" i="1"/>
  <c r="AP78" i="1"/>
  <c r="AQ78" i="1"/>
  <c r="AR78" i="1"/>
  <c r="AS78" i="1"/>
  <c r="AN79" i="1"/>
  <c r="AO79" i="1"/>
  <c r="AP79" i="1"/>
  <c r="AQ79" i="1"/>
  <c r="AR79" i="1"/>
  <c r="AS79" i="1"/>
  <c r="AN80" i="1"/>
  <c r="AO80" i="1"/>
  <c r="AP80" i="1"/>
  <c r="AQ80" i="1"/>
  <c r="AR80" i="1"/>
  <c r="AS80" i="1"/>
  <c r="AN81" i="1"/>
  <c r="AO81" i="1"/>
  <c r="AP81" i="1"/>
  <c r="AQ81" i="1"/>
  <c r="AR81" i="1"/>
  <c r="AS81" i="1"/>
  <c r="AN82" i="1"/>
  <c r="AO82" i="1"/>
  <c r="AP82" i="1"/>
  <c r="AQ82" i="1"/>
  <c r="AR82" i="1"/>
  <c r="AS82" i="1"/>
  <c r="O83" i="1"/>
  <c r="U83" i="1" s="1"/>
  <c r="AN83" i="1"/>
  <c r="AO83" i="1"/>
  <c r="AP83" i="1"/>
  <c r="AQ83" i="1"/>
  <c r="AR83" i="1"/>
  <c r="AS83" i="1"/>
  <c r="AN84" i="1"/>
  <c r="AO84" i="1"/>
  <c r="AP84" i="1"/>
  <c r="AQ84" i="1"/>
  <c r="AR84" i="1"/>
  <c r="AS84" i="1"/>
  <c r="O85" i="1"/>
  <c r="U85" i="1"/>
  <c r="AN85" i="1"/>
  <c r="AO85" i="1"/>
  <c r="AP85" i="1"/>
  <c r="AQ85" i="1"/>
  <c r="AR85" i="1"/>
  <c r="AS85" i="1"/>
  <c r="AN86" i="1"/>
  <c r="AO86" i="1"/>
  <c r="AP86" i="1"/>
  <c r="AQ86" i="1"/>
  <c r="AR86" i="1"/>
  <c r="AS86" i="1"/>
  <c r="C87" i="1"/>
  <c r="O87" i="1"/>
  <c r="U87" i="1" s="1"/>
  <c r="AN87" i="1"/>
  <c r="AO87" i="1"/>
  <c r="AP87" i="1"/>
  <c r="AQ87" i="1"/>
  <c r="AR87" i="1"/>
  <c r="AS87" i="1"/>
  <c r="AN88" i="1"/>
  <c r="AO88" i="1"/>
  <c r="AP88" i="1"/>
  <c r="AQ88" i="1"/>
  <c r="AR88" i="1"/>
  <c r="AS88" i="1"/>
  <c r="C89" i="1"/>
  <c r="O89" i="1"/>
  <c r="U89" i="1" s="1"/>
  <c r="AN89" i="1"/>
  <c r="AO89" i="1"/>
  <c r="AP89" i="1"/>
  <c r="AQ89" i="1"/>
  <c r="AR89" i="1"/>
  <c r="AS89" i="1"/>
  <c r="AN90" i="1"/>
  <c r="AO90" i="1"/>
  <c r="AP90" i="1"/>
  <c r="AQ90" i="1"/>
  <c r="AR90" i="1"/>
  <c r="AS90" i="1"/>
  <c r="C91" i="1"/>
  <c r="O91" i="1"/>
  <c r="U91" i="1"/>
  <c r="AN91" i="1"/>
  <c r="AO91" i="1"/>
  <c r="AP91" i="1"/>
  <c r="AQ91" i="1"/>
  <c r="AR91" i="1"/>
  <c r="AS91" i="1"/>
  <c r="AN92" i="1"/>
  <c r="AO92" i="1"/>
  <c r="AP92" i="1"/>
  <c r="AQ92" i="1"/>
  <c r="AR92" i="1"/>
  <c r="AS92" i="1"/>
  <c r="C93" i="1"/>
  <c r="O93" i="1"/>
  <c r="R92" i="1" s="1"/>
  <c r="U93" i="1"/>
  <c r="AN93" i="1"/>
  <c r="AO93" i="1"/>
  <c r="AP93" i="1"/>
  <c r="AQ93" i="1"/>
  <c r="AR93" i="1"/>
  <c r="AS93" i="1"/>
  <c r="R94" i="1"/>
  <c r="T94" i="1" s="1"/>
  <c r="AN94" i="1"/>
  <c r="AO94" i="1"/>
  <c r="AP94" i="1"/>
  <c r="AQ94" i="1"/>
  <c r="AR94" i="1"/>
  <c r="AS94" i="1"/>
  <c r="C95" i="1"/>
  <c r="O95" i="1"/>
  <c r="R95" i="1"/>
  <c r="S95" i="1"/>
  <c r="T95" i="1" s="1"/>
  <c r="U95" i="1"/>
  <c r="AN95" i="1"/>
  <c r="AO95" i="1"/>
  <c r="AP95" i="1"/>
  <c r="AQ95" i="1"/>
  <c r="AR95" i="1"/>
  <c r="AS95" i="1"/>
  <c r="R96" i="1"/>
  <c r="T96" i="1" s="1"/>
  <c r="S96" i="1"/>
  <c r="AN96" i="1"/>
  <c r="AO96" i="1"/>
  <c r="AP96" i="1"/>
  <c r="AQ96" i="1"/>
  <c r="AR96" i="1"/>
  <c r="AS96" i="1"/>
  <c r="C97" i="1"/>
  <c r="O97" i="1"/>
  <c r="R97" i="1"/>
  <c r="T97" i="1" s="1"/>
  <c r="U97" i="1"/>
  <c r="AN97" i="1"/>
  <c r="AO97" i="1"/>
  <c r="AP97" i="1"/>
  <c r="AQ97" i="1"/>
  <c r="AR97" i="1"/>
  <c r="AS97" i="1"/>
  <c r="R98" i="1"/>
  <c r="T98" i="1" s="1"/>
  <c r="S98" i="1"/>
  <c r="AN98" i="1"/>
  <c r="AO98" i="1"/>
  <c r="AP98" i="1"/>
  <c r="AQ98" i="1"/>
  <c r="AR98" i="1"/>
  <c r="AS98" i="1"/>
  <c r="C99" i="1"/>
  <c r="O99" i="1"/>
  <c r="R99" i="1"/>
  <c r="T99" i="1" s="1"/>
  <c r="U99" i="1"/>
  <c r="AN99" i="1"/>
  <c r="AO99" i="1"/>
  <c r="AP99" i="1"/>
  <c r="AQ99" i="1"/>
  <c r="AR99" i="1"/>
  <c r="AS99" i="1"/>
  <c r="AN100" i="1"/>
  <c r="AO100" i="1"/>
  <c r="AP100" i="1"/>
  <c r="AQ100" i="1"/>
  <c r="AR100" i="1"/>
  <c r="AS100" i="1"/>
  <c r="C101" i="1"/>
  <c r="O101" i="1"/>
  <c r="U101" i="1"/>
  <c r="C103" i="1"/>
  <c r="O103" i="1"/>
  <c r="U103" i="1"/>
  <c r="C105" i="1"/>
  <c r="O105" i="1"/>
  <c r="U105" i="1"/>
  <c r="AN106" i="1"/>
  <c r="AO106" i="1"/>
  <c r="AP106" i="1"/>
  <c r="AQ106" i="1"/>
  <c r="AR106" i="1"/>
  <c r="AS106" i="1"/>
  <c r="O107" i="1"/>
  <c r="U107" i="1"/>
  <c r="AN107" i="1"/>
  <c r="AO107" i="1"/>
  <c r="AP107" i="1"/>
  <c r="AQ107" i="1"/>
  <c r="AR107" i="1"/>
  <c r="AS107" i="1"/>
  <c r="AN108" i="1"/>
  <c r="AO108" i="1"/>
  <c r="AP108" i="1"/>
  <c r="AQ108" i="1"/>
  <c r="AR108" i="1"/>
  <c r="AS108" i="1"/>
  <c r="T109" i="1"/>
  <c r="T112" i="1" s="1"/>
  <c r="U109" i="1"/>
  <c r="AN109" i="1"/>
  <c r="AO109" i="1"/>
  <c r="AP109" i="1"/>
  <c r="AQ109" i="1"/>
  <c r="AR109" i="1"/>
  <c r="AS109" i="1"/>
  <c r="U110" i="1"/>
  <c r="AN110" i="1"/>
  <c r="AO110" i="1"/>
  <c r="AP110" i="1"/>
  <c r="AQ110" i="1"/>
  <c r="AR110" i="1"/>
  <c r="AS110" i="1"/>
  <c r="AN111" i="1"/>
  <c r="AO111" i="1"/>
  <c r="AP111" i="1"/>
  <c r="AQ111" i="1"/>
  <c r="AR111" i="1"/>
  <c r="AS111" i="1"/>
  <c r="K112" i="1"/>
  <c r="O112" i="1"/>
  <c r="O115" i="1" s="1"/>
  <c r="P112" i="1"/>
  <c r="Q112" i="1"/>
  <c r="AN112" i="1"/>
  <c r="AO112" i="1"/>
  <c r="AP112" i="1"/>
  <c r="AQ112" i="1"/>
  <c r="AR112" i="1"/>
  <c r="AS112" i="1"/>
  <c r="AN113" i="1"/>
  <c r="AO113" i="1"/>
  <c r="AP113" i="1"/>
  <c r="AQ113" i="1"/>
  <c r="AR113" i="1"/>
  <c r="AS113" i="1"/>
  <c r="K114" i="1"/>
  <c r="L114" i="1" s="1"/>
  <c r="S114" i="1"/>
  <c r="AN114" i="1"/>
  <c r="AO114" i="1"/>
  <c r="AP114" i="1"/>
  <c r="AQ114" i="1"/>
  <c r="AR114" i="1"/>
  <c r="AS114" i="1"/>
  <c r="K115" i="1"/>
  <c r="L115" i="1"/>
  <c r="AN115" i="1"/>
  <c r="AO115" i="1"/>
  <c r="AP115" i="1"/>
  <c r="AQ115" i="1"/>
  <c r="AR115" i="1"/>
  <c r="AS115" i="1"/>
  <c r="K116" i="1"/>
  <c r="L116" i="1" s="1"/>
  <c r="L164" i="1" s="1"/>
  <c r="O116" i="1"/>
  <c r="U116" i="1"/>
  <c r="H113" i="1" s="1"/>
  <c r="AN116" i="1"/>
  <c r="AO116" i="1"/>
  <c r="AP116" i="1"/>
  <c r="AQ116" i="1"/>
  <c r="AR116" i="1"/>
  <c r="AS116" i="1"/>
  <c r="O117" i="1"/>
  <c r="AN117" i="1"/>
  <c r="AO117" i="1"/>
  <c r="AP117" i="1"/>
  <c r="AQ117" i="1"/>
  <c r="AR117" i="1"/>
  <c r="AS117" i="1"/>
  <c r="AN118" i="1"/>
  <c r="AO118" i="1"/>
  <c r="AP118" i="1"/>
  <c r="AQ118" i="1"/>
  <c r="AR118" i="1"/>
  <c r="AS118" i="1"/>
  <c r="AN119" i="1"/>
  <c r="AO119" i="1"/>
  <c r="AP119" i="1"/>
  <c r="AQ119" i="1"/>
  <c r="AR119" i="1"/>
  <c r="AS119" i="1"/>
  <c r="AN120" i="1"/>
  <c r="AO120" i="1"/>
  <c r="AP120" i="1"/>
  <c r="AQ120" i="1"/>
  <c r="AR120" i="1"/>
  <c r="AS120" i="1"/>
  <c r="AN121" i="1"/>
  <c r="AO121" i="1"/>
  <c r="AP121" i="1"/>
  <c r="AQ121" i="1"/>
  <c r="AR121" i="1"/>
  <c r="AS121" i="1"/>
  <c r="AN122" i="1"/>
  <c r="AO122" i="1"/>
  <c r="AP122" i="1"/>
  <c r="AQ122" i="1"/>
  <c r="AR122" i="1"/>
  <c r="AS122" i="1"/>
  <c r="Q123" i="1"/>
  <c r="Q125" i="1" s="1"/>
  <c r="Q126" i="1" s="1"/>
  <c r="R123" i="1"/>
  <c r="AN123" i="1"/>
  <c r="AO123" i="1"/>
  <c r="AP123" i="1"/>
  <c r="AQ123" i="1"/>
  <c r="AR123" i="1"/>
  <c r="AS123" i="1"/>
  <c r="M124" i="1"/>
  <c r="AN124" i="1"/>
  <c r="AO124" i="1"/>
  <c r="AP124" i="1"/>
  <c r="AQ124" i="1"/>
  <c r="AR124" i="1"/>
  <c r="AS124" i="1"/>
  <c r="R125" i="1"/>
  <c r="AN125" i="1"/>
  <c r="AO125" i="1"/>
  <c r="AP125" i="1"/>
  <c r="AQ125" i="1"/>
  <c r="AR125" i="1"/>
  <c r="AS125" i="1"/>
  <c r="R126" i="1"/>
  <c r="AN126" i="1"/>
  <c r="AO126" i="1"/>
  <c r="AP126" i="1"/>
  <c r="AQ126" i="1"/>
  <c r="AR126" i="1"/>
  <c r="AS126" i="1"/>
  <c r="AN127" i="1"/>
  <c r="AO127" i="1"/>
  <c r="AP127" i="1"/>
  <c r="AQ127" i="1"/>
  <c r="AR127" i="1"/>
  <c r="AS127" i="1"/>
  <c r="AN128" i="1"/>
  <c r="AO128" i="1"/>
  <c r="AP128" i="1"/>
  <c r="AQ128" i="1"/>
  <c r="AR128" i="1"/>
  <c r="AS128" i="1"/>
  <c r="AN129" i="1"/>
  <c r="AO129" i="1"/>
  <c r="AP129" i="1"/>
  <c r="AQ129" i="1"/>
  <c r="AR129" i="1"/>
  <c r="AS129" i="1"/>
  <c r="AN130" i="1"/>
  <c r="AO130" i="1"/>
  <c r="AP130" i="1"/>
  <c r="AQ130" i="1"/>
  <c r="AR130" i="1"/>
  <c r="AS130" i="1"/>
  <c r="AN131" i="1"/>
  <c r="AO131" i="1"/>
  <c r="AP131" i="1"/>
  <c r="AQ131" i="1"/>
  <c r="AR131" i="1"/>
  <c r="AS131" i="1"/>
  <c r="AN132" i="1"/>
  <c r="AO132" i="1"/>
  <c r="AP132" i="1"/>
  <c r="AQ132" i="1"/>
  <c r="AR132" i="1"/>
  <c r="AS132" i="1"/>
  <c r="AN133" i="1"/>
  <c r="AO133" i="1"/>
  <c r="AP133" i="1"/>
  <c r="AQ133" i="1"/>
  <c r="AR133" i="1"/>
  <c r="AS133" i="1"/>
  <c r="AN134" i="1"/>
  <c r="AO134" i="1"/>
  <c r="AP134" i="1"/>
  <c r="AQ134" i="1"/>
  <c r="AR134" i="1"/>
  <c r="AS134" i="1"/>
  <c r="AN135" i="1"/>
  <c r="AO135" i="1"/>
  <c r="AP135" i="1"/>
  <c r="AQ135" i="1"/>
  <c r="AR135" i="1"/>
  <c r="AS135" i="1"/>
  <c r="AN136" i="1"/>
  <c r="AO136" i="1"/>
  <c r="AP136" i="1"/>
  <c r="AQ136" i="1"/>
  <c r="AR136" i="1"/>
  <c r="AS136" i="1"/>
  <c r="AN137" i="1"/>
  <c r="AO137" i="1"/>
  <c r="AP137" i="1"/>
  <c r="AQ137" i="1"/>
  <c r="AR137" i="1"/>
  <c r="AS137" i="1"/>
  <c r="AN138" i="1"/>
  <c r="AO138" i="1"/>
  <c r="AP138" i="1"/>
  <c r="AQ138" i="1"/>
  <c r="AR138" i="1"/>
  <c r="AS138" i="1"/>
  <c r="AN139" i="1"/>
  <c r="AO139" i="1"/>
  <c r="AP139" i="1"/>
  <c r="AQ139" i="1"/>
  <c r="AR139" i="1"/>
  <c r="AS139" i="1"/>
  <c r="AN140" i="1"/>
  <c r="AO140" i="1"/>
  <c r="AP140" i="1"/>
  <c r="AQ140" i="1"/>
  <c r="AR140" i="1"/>
  <c r="AS140" i="1"/>
  <c r="AN141" i="1"/>
  <c r="AO141" i="1"/>
  <c r="AP141" i="1"/>
  <c r="AQ141" i="1"/>
  <c r="AR141" i="1"/>
  <c r="AS141" i="1"/>
  <c r="AN142" i="1"/>
  <c r="AO142" i="1"/>
  <c r="AP142" i="1"/>
  <c r="AQ142" i="1"/>
  <c r="AR142" i="1"/>
  <c r="AS142" i="1"/>
  <c r="AN143" i="1"/>
  <c r="AO143" i="1"/>
  <c r="AP143" i="1"/>
  <c r="AQ143" i="1"/>
  <c r="AR143" i="1"/>
  <c r="AS143" i="1"/>
  <c r="AN144" i="1"/>
  <c r="AO144" i="1"/>
  <c r="AP144" i="1"/>
  <c r="AQ144" i="1"/>
  <c r="AR144" i="1"/>
  <c r="AS144" i="1"/>
  <c r="AN145" i="1"/>
  <c r="AO145" i="1"/>
  <c r="AP145" i="1"/>
  <c r="AQ145" i="1"/>
  <c r="AR145" i="1"/>
  <c r="AS145" i="1"/>
  <c r="AN146" i="1"/>
  <c r="AO146" i="1"/>
  <c r="AP146" i="1"/>
  <c r="AQ146" i="1"/>
  <c r="AR146" i="1"/>
  <c r="AS146" i="1"/>
  <c r="AN147" i="1"/>
  <c r="AO147" i="1"/>
  <c r="AP147" i="1"/>
  <c r="AQ147" i="1"/>
  <c r="AR147" i="1"/>
  <c r="AS147" i="1"/>
  <c r="AN148" i="1"/>
  <c r="AO148" i="1"/>
  <c r="AP148" i="1"/>
  <c r="AQ148" i="1"/>
  <c r="AR148" i="1"/>
  <c r="AS148" i="1"/>
  <c r="AN149" i="1"/>
  <c r="AO149" i="1"/>
  <c r="AP149" i="1"/>
  <c r="AQ149" i="1"/>
  <c r="AR149" i="1"/>
  <c r="AS149" i="1"/>
  <c r="AN150" i="1"/>
  <c r="AO150" i="1"/>
  <c r="AP150" i="1"/>
  <c r="AQ150" i="1"/>
  <c r="AR150" i="1"/>
  <c r="AS150" i="1"/>
  <c r="AN151" i="1"/>
  <c r="AO151" i="1"/>
  <c r="AP151" i="1"/>
  <c r="AQ151" i="1"/>
  <c r="AR151" i="1"/>
  <c r="AS151" i="1"/>
  <c r="AN152" i="1"/>
  <c r="AO152" i="1"/>
  <c r="AP152" i="1"/>
  <c r="AQ152" i="1"/>
  <c r="AR152" i="1"/>
  <c r="AS152" i="1"/>
  <c r="AN153" i="1"/>
  <c r="AO153" i="1"/>
  <c r="AP153" i="1"/>
  <c r="AQ153" i="1"/>
  <c r="AR153" i="1"/>
  <c r="AS153" i="1"/>
  <c r="AN154" i="1"/>
  <c r="AO154" i="1"/>
  <c r="AP154" i="1"/>
  <c r="AQ154" i="1"/>
  <c r="AR154" i="1"/>
  <c r="AS154" i="1"/>
  <c r="AN155" i="1"/>
  <c r="AO155" i="1"/>
  <c r="AP155" i="1"/>
  <c r="AQ155" i="1"/>
  <c r="AR155" i="1"/>
  <c r="AS155" i="1"/>
  <c r="AN156" i="1"/>
  <c r="AO156" i="1"/>
  <c r="AP156" i="1"/>
  <c r="AQ156" i="1"/>
  <c r="AR156" i="1"/>
  <c r="AS156" i="1"/>
  <c r="AN157" i="1"/>
  <c r="AO157" i="1"/>
  <c r="AP157" i="1"/>
  <c r="AQ157" i="1"/>
  <c r="AR157" i="1"/>
  <c r="AS157" i="1"/>
  <c r="AN158" i="1"/>
  <c r="AO158" i="1"/>
  <c r="AP158" i="1"/>
  <c r="AQ158" i="1"/>
  <c r="AR158" i="1"/>
  <c r="AS158" i="1"/>
  <c r="AN159" i="1"/>
  <c r="AO159" i="1"/>
  <c r="AP159" i="1"/>
  <c r="AQ159" i="1"/>
  <c r="AR159" i="1"/>
  <c r="AS159" i="1"/>
  <c r="AN160" i="1"/>
  <c r="AO160" i="1"/>
  <c r="AP160" i="1"/>
  <c r="AQ160" i="1"/>
  <c r="AR160" i="1"/>
  <c r="AS160" i="1"/>
  <c r="AN161" i="1"/>
  <c r="AO161" i="1"/>
  <c r="AP161" i="1"/>
  <c r="AQ161" i="1"/>
  <c r="AR161" i="1"/>
  <c r="AS161" i="1"/>
  <c r="AN162" i="1"/>
  <c r="AO162" i="1"/>
  <c r="AP162" i="1"/>
  <c r="AQ162" i="1"/>
  <c r="AR162" i="1"/>
  <c r="AS162" i="1"/>
  <c r="L163" i="1"/>
  <c r="AN163" i="1"/>
  <c r="AO163" i="1"/>
  <c r="AP163" i="1"/>
  <c r="AQ163" i="1"/>
  <c r="AR163" i="1"/>
  <c r="AS163" i="1"/>
  <c r="AN164" i="1"/>
  <c r="AO164" i="1"/>
  <c r="AP164" i="1"/>
  <c r="AQ164" i="1"/>
  <c r="AR164" i="1"/>
  <c r="AS164" i="1"/>
  <c r="AN165" i="1"/>
  <c r="AO165" i="1"/>
  <c r="AP165" i="1"/>
  <c r="AQ165" i="1"/>
  <c r="AR165" i="1"/>
  <c r="AS165" i="1"/>
  <c r="AN166" i="1"/>
  <c r="AO166" i="1"/>
  <c r="AP166" i="1"/>
  <c r="AQ166" i="1"/>
  <c r="AR166" i="1"/>
  <c r="AS166" i="1"/>
  <c r="AN167" i="1"/>
  <c r="AO167" i="1"/>
  <c r="AP167" i="1"/>
  <c r="AQ167" i="1"/>
  <c r="AR167" i="1"/>
  <c r="AS167" i="1"/>
  <c r="AN168" i="1"/>
  <c r="AO168" i="1"/>
  <c r="AP168" i="1"/>
  <c r="AQ168" i="1"/>
  <c r="AR168" i="1"/>
  <c r="AS168" i="1"/>
  <c r="AN169" i="1"/>
  <c r="AO169" i="1"/>
  <c r="AP169" i="1"/>
  <c r="AQ169" i="1"/>
  <c r="AR169" i="1"/>
  <c r="AS169" i="1"/>
  <c r="AN170" i="1"/>
  <c r="AO170" i="1"/>
  <c r="AP170" i="1"/>
  <c r="AQ170" i="1"/>
  <c r="AR170" i="1"/>
  <c r="AS170" i="1"/>
  <c r="AN171" i="1"/>
  <c r="AO171" i="1"/>
  <c r="AP171" i="1"/>
  <c r="AQ171" i="1"/>
  <c r="AR171" i="1"/>
  <c r="AS171" i="1"/>
  <c r="AN172" i="1"/>
  <c r="AO172" i="1"/>
  <c r="AP172" i="1"/>
  <c r="AQ172" i="1"/>
  <c r="AR172" i="1"/>
  <c r="AS172" i="1"/>
  <c r="AN173" i="1"/>
  <c r="AO173" i="1"/>
  <c r="AP173" i="1"/>
  <c r="AQ173" i="1"/>
  <c r="AR173" i="1"/>
  <c r="AS173" i="1"/>
  <c r="AN174" i="1"/>
  <c r="AO174" i="1"/>
  <c r="AP174" i="1"/>
  <c r="AQ174" i="1"/>
  <c r="AR174" i="1"/>
  <c r="AS174" i="1"/>
  <c r="AN175" i="1"/>
  <c r="AO175" i="1"/>
  <c r="AP175" i="1"/>
  <c r="AQ175" i="1"/>
  <c r="AR175" i="1"/>
  <c r="AS175" i="1"/>
  <c r="AN176" i="1"/>
  <c r="AO176" i="1"/>
  <c r="AP176" i="1"/>
  <c r="AQ176" i="1"/>
  <c r="AR176" i="1"/>
  <c r="AS176" i="1"/>
  <c r="AN177" i="1"/>
  <c r="AO177" i="1"/>
  <c r="AP177" i="1"/>
  <c r="AQ177" i="1"/>
  <c r="AR177" i="1"/>
  <c r="AS177" i="1"/>
  <c r="AN178" i="1"/>
  <c r="AO178" i="1"/>
  <c r="AP178" i="1"/>
  <c r="AQ178" i="1"/>
  <c r="AR178" i="1"/>
  <c r="AS178" i="1"/>
  <c r="AN179" i="1"/>
  <c r="AO179" i="1"/>
  <c r="AP179" i="1"/>
  <c r="AQ179" i="1"/>
  <c r="AR179" i="1"/>
  <c r="AS179" i="1"/>
  <c r="AN180" i="1"/>
  <c r="AO180" i="1"/>
  <c r="AP180" i="1"/>
  <c r="AQ180" i="1"/>
  <c r="AR180" i="1"/>
  <c r="AS180" i="1"/>
  <c r="AN181" i="1"/>
  <c r="AO181" i="1"/>
  <c r="AP181" i="1"/>
  <c r="AQ181" i="1"/>
  <c r="AR181" i="1"/>
  <c r="AS181" i="1"/>
  <c r="AN182" i="1"/>
  <c r="AO182" i="1"/>
  <c r="AP182" i="1"/>
  <c r="AQ182" i="1"/>
  <c r="AR182" i="1"/>
  <c r="AS182" i="1"/>
  <c r="AN183" i="1"/>
  <c r="AO183" i="1"/>
  <c r="AP183" i="1"/>
  <c r="AQ183" i="1"/>
  <c r="AR183" i="1"/>
  <c r="AS183" i="1"/>
  <c r="AN184" i="1"/>
  <c r="AO184" i="1"/>
  <c r="AP184" i="1"/>
  <c r="AQ184" i="1"/>
  <c r="AR184" i="1"/>
  <c r="AS184" i="1"/>
  <c r="AN185" i="1"/>
  <c r="AO185" i="1"/>
  <c r="AP185" i="1"/>
  <c r="AQ185" i="1"/>
  <c r="AR185" i="1"/>
  <c r="AS185" i="1"/>
  <c r="AN186" i="1"/>
  <c r="AO186" i="1"/>
  <c r="AP186" i="1"/>
  <c r="AQ186" i="1"/>
  <c r="AR186" i="1"/>
  <c r="AS186" i="1"/>
  <c r="AN187" i="1"/>
  <c r="AO187" i="1"/>
  <c r="AP187" i="1"/>
  <c r="AQ187" i="1"/>
  <c r="AR187" i="1"/>
  <c r="AS187" i="1"/>
  <c r="AN188" i="1"/>
  <c r="AO188" i="1"/>
  <c r="AP188" i="1"/>
  <c r="AQ188" i="1"/>
  <c r="AR188" i="1"/>
  <c r="AS188" i="1"/>
  <c r="AN189" i="1"/>
  <c r="AO189" i="1"/>
  <c r="AP189" i="1"/>
  <c r="AQ189" i="1"/>
  <c r="AR189" i="1"/>
  <c r="AS189" i="1"/>
  <c r="AN190" i="1"/>
  <c r="AO190" i="1"/>
  <c r="AP190" i="1"/>
  <c r="AQ190" i="1"/>
  <c r="AR190" i="1"/>
  <c r="AS190" i="1"/>
  <c r="AN191" i="1"/>
  <c r="AO191" i="1"/>
  <c r="AP191" i="1"/>
  <c r="AQ191" i="1"/>
  <c r="AR191" i="1"/>
  <c r="AS191" i="1"/>
  <c r="AN192" i="1"/>
  <c r="AO192" i="1"/>
  <c r="AP192" i="1"/>
  <c r="AQ192" i="1"/>
  <c r="AR192" i="1"/>
  <c r="AS192" i="1"/>
  <c r="AN193" i="1"/>
  <c r="AO193" i="1"/>
  <c r="AP193" i="1"/>
  <c r="AQ193" i="1"/>
  <c r="AR193" i="1"/>
  <c r="AS193" i="1"/>
  <c r="AN194" i="1"/>
  <c r="AO194" i="1"/>
  <c r="AP194" i="1"/>
  <c r="AQ194" i="1"/>
  <c r="AR194" i="1"/>
  <c r="AS194" i="1"/>
  <c r="AN195" i="1"/>
  <c r="AO195" i="1"/>
  <c r="AP195" i="1"/>
  <c r="AQ195" i="1"/>
  <c r="AR195" i="1"/>
  <c r="AS195" i="1"/>
  <c r="AN196" i="1"/>
  <c r="AO196" i="1"/>
  <c r="AP196" i="1"/>
  <c r="AQ196" i="1"/>
  <c r="AR196" i="1"/>
  <c r="AS196" i="1"/>
  <c r="AN197" i="1"/>
  <c r="AO197" i="1"/>
  <c r="AP197" i="1"/>
  <c r="AQ197" i="1"/>
  <c r="AR197" i="1"/>
  <c r="AS197" i="1"/>
  <c r="AN198" i="1"/>
  <c r="AO198" i="1"/>
  <c r="AP198" i="1"/>
  <c r="AQ198" i="1"/>
  <c r="AR198" i="1"/>
  <c r="AS198" i="1"/>
  <c r="AN199" i="1"/>
  <c r="AO199" i="1"/>
  <c r="AP199" i="1"/>
  <c r="AQ199" i="1"/>
  <c r="AR199" i="1"/>
  <c r="AS199" i="1"/>
  <c r="AN200" i="1"/>
  <c r="AO200" i="1"/>
  <c r="AP200" i="1"/>
  <c r="AQ200" i="1"/>
  <c r="AR200" i="1"/>
  <c r="AS200" i="1"/>
  <c r="AN201" i="1"/>
  <c r="AO201" i="1"/>
  <c r="AP201" i="1"/>
  <c r="AQ201" i="1"/>
  <c r="AR201" i="1"/>
  <c r="AS201" i="1"/>
  <c r="AN202" i="1"/>
  <c r="AO202" i="1"/>
  <c r="AP202" i="1"/>
  <c r="AQ202" i="1"/>
  <c r="AR202" i="1"/>
  <c r="AS202" i="1"/>
  <c r="AN203" i="1"/>
  <c r="AO203" i="1"/>
  <c r="AP203" i="1"/>
  <c r="AQ203" i="1"/>
  <c r="AR203" i="1"/>
  <c r="AS203" i="1"/>
  <c r="AN204" i="1"/>
  <c r="AO204" i="1"/>
  <c r="AP204" i="1"/>
  <c r="AQ204" i="1"/>
  <c r="AR204" i="1"/>
  <c r="AS204" i="1"/>
  <c r="AN205" i="1"/>
  <c r="AO205" i="1"/>
  <c r="AP205" i="1"/>
  <c r="AQ205" i="1"/>
  <c r="AR205" i="1"/>
  <c r="AS205" i="1"/>
  <c r="AN206" i="1"/>
  <c r="AO206" i="1"/>
  <c r="AP206" i="1"/>
  <c r="AQ206" i="1"/>
  <c r="AR206" i="1"/>
  <c r="AS206" i="1"/>
  <c r="AN207" i="1"/>
  <c r="AO207" i="1"/>
  <c r="AP207" i="1"/>
  <c r="AQ207" i="1"/>
  <c r="AR207" i="1"/>
  <c r="AS207" i="1"/>
  <c r="AN208" i="1"/>
  <c r="AO208" i="1"/>
  <c r="AP208" i="1"/>
  <c r="AQ208" i="1"/>
  <c r="AR208" i="1"/>
  <c r="AS208" i="1"/>
  <c r="AN209" i="1"/>
  <c r="AO209" i="1"/>
  <c r="AP209" i="1"/>
  <c r="AQ209" i="1"/>
  <c r="AR209" i="1"/>
  <c r="AS209" i="1"/>
  <c r="AN210" i="1"/>
  <c r="AO210" i="1"/>
  <c r="AP210" i="1"/>
  <c r="AQ210" i="1"/>
  <c r="AR210" i="1"/>
  <c r="AS210" i="1"/>
  <c r="AN211" i="1"/>
  <c r="AO211" i="1"/>
  <c r="AP211" i="1"/>
  <c r="AQ211" i="1"/>
  <c r="AR211" i="1"/>
  <c r="AS211" i="1"/>
  <c r="AN212" i="1"/>
  <c r="AO212" i="1"/>
  <c r="AP212" i="1"/>
  <c r="AQ212" i="1"/>
  <c r="AR212" i="1"/>
  <c r="AS212" i="1"/>
  <c r="AN213" i="1"/>
  <c r="AO213" i="1"/>
  <c r="AP213" i="1"/>
  <c r="AQ213" i="1"/>
  <c r="AR213" i="1"/>
  <c r="AS213" i="1"/>
  <c r="AN214" i="1"/>
  <c r="AO214" i="1"/>
  <c r="AP214" i="1"/>
  <c r="AQ214" i="1"/>
  <c r="AR214" i="1"/>
  <c r="AS214" i="1"/>
  <c r="AN215" i="1"/>
  <c r="AO215" i="1"/>
  <c r="AP215" i="1"/>
  <c r="AQ215" i="1"/>
  <c r="AR215" i="1"/>
  <c r="AS215" i="1"/>
  <c r="AN216" i="1"/>
  <c r="AO216" i="1"/>
  <c r="AP216" i="1"/>
  <c r="AQ216" i="1"/>
  <c r="AR216" i="1"/>
  <c r="AS216" i="1"/>
  <c r="AN217" i="1"/>
  <c r="AO217" i="1"/>
  <c r="AP217" i="1"/>
  <c r="AQ217" i="1"/>
  <c r="AR217" i="1"/>
  <c r="AS217" i="1"/>
  <c r="AN218" i="1"/>
  <c r="AO218" i="1"/>
  <c r="AP218" i="1"/>
  <c r="AQ218" i="1"/>
  <c r="AR218" i="1"/>
  <c r="AS218" i="1"/>
  <c r="AN219" i="1"/>
  <c r="AO219" i="1"/>
  <c r="AP219" i="1"/>
  <c r="AQ219" i="1"/>
  <c r="AR219" i="1"/>
  <c r="AS219" i="1"/>
  <c r="AN220" i="1"/>
  <c r="AO220" i="1"/>
  <c r="AP220" i="1"/>
  <c r="AQ220" i="1"/>
  <c r="AR220" i="1"/>
  <c r="AS220" i="1"/>
  <c r="AN221" i="1"/>
  <c r="AO221" i="1"/>
  <c r="AP221" i="1"/>
  <c r="AQ221" i="1"/>
  <c r="AR221" i="1"/>
  <c r="AS221" i="1"/>
  <c r="AN222" i="1"/>
  <c r="AO222" i="1"/>
  <c r="AP222" i="1"/>
  <c r="AQ222" i="1"/>
  <c r="AR222" i="1"/>
  <c r="AS222" i="1"/>
  <c r="AN223" i="1"/>
  <c r="AO223" i="1"/>
  <c r="AP223" i="1"/>
  <c r="AQ223" i="1"/>
  <c r="AR223" i="1"/>
  <c r="AS223" i="1"/>
  <c r="AN224" i="1"/>
  <c r="AO224" i="1"/>
  <c r="AP224" i="1"/>
  <c r="AQ224" i="1"/>
  <c r="AR224" i="1"/>
  <c r="AS224" i="1"/>
  <c r="AN225" i="1"/>
  <c r="AO225" i="1"/>
  <c r="AP225" i="1"/>
  <c r="AQ225" i="1"/>
  <c r="AR225" i="1"/>
  <c r="AS225" i="1"/>
  <c r="AN226" i="1"/>
  <c r="AO226" i="1"/>
  <c r="AP226" i="1"/>
  <c r="AQ226" i="1"/>
  <c r="AR226" i="1"/>
  <c r="AS226" i="1"/>
  <c r="AN227" i="1"/>
  <c r="AO227" i="1"/>
  <c r="AP227" i="1"/>
  <c r="AQ227" i="1"/>
  <c r="AR227" i="1"/>
  <c r="AS227" i="1"/>
  <c r="AN228" i="1"/>
  <c r="AO228" i="1"/>
  <c r="AP228" i="1"/>
  <c r="AQ228" i="1"/>
  <c r="AR228" i="1"/>
  <c r="AS228" i="1"/>
  <c r="AN229" i="1"/>
  <c r="AO229" i="1"/>
  <c r="AP229" i="1"/>
  <c r="AQ229" i="1"/>
  <c r="AR229" i="1"/>
  <c r="AS229" i="1"/>
  <c r="AN230" i="1"/>
  <c r="AO230" i="1"/>
  <c r="AP230" i="1"/>
  <c r="AQ230" i="1"/>
  <c r="AR230" i="1"/>
  <c r="AS230" i="1"/>
  <c r="AN231" i="1"/>
  <c r="AO231" i="1"/>
  <c r="AP231" i="1"/>
  <c r="AQ231" i="1"/>
  <c r="AR231" i="1"/>
  <c r="AS231" i="1"/>
  <c r="AN232" i="1"/>
  <c r="AO232" i="1"/>
  <c r="AP232" i="1"/>
  <c r="AQ232" i="1"/>
  <c r="AR232" i="1"/>
  <c r="AS232" i="1"/>
  <c r="AN233" i="1"/>
  <c r="AO233" i="1"/>
  <c r="AP233" i="1"/>
  <c r="AQ233" i="1"/>
  <c r="AR233" i="1"/>
  <c r="AS233" i="1"/>
  <c r="AN234" i="1"/>
  <c r="AO234" i="1"/>
  <c r="AP234" i="1"/>
  <c r="AQ234" i="1"/>
  <c r="AR234" i="1"/>
  <c r="AS234" i="1"/>
  <c r="AN235" i="1"/>
  <c r="AO235" i="1"/>
  <c r="AP235" i="1"/>
  <c r="AQ235" i="1"/>
  <c r="AR235" i="1"/>
  <c r="AS235" i="1"/>
  <c r="AN236" i="1"/>
  <c r="AO236" i="1"/>
  <c r="AP236" i="1"/>
  <c r="AQ236" i="1"/>
  <c r="AR236" i="1"/>
  <c r="AS236" i="1"/>
  <c r="AN237" i="1"/>
  <c r="AO237" i="1"/>
  <c r="AP237" i="1"/>
  <c r="AQ237" i="1"/>
  <c r="AR237" i="1"/>
  <c r="AS237" i="1"/>
  <c r="AN238" i="1"/>
  <c r="AO238" i="1"/>
  <c r="AP238" i="1"/>
  <c r="AQ238" i="1"/>
  <c r="AR238" i="1"/>
  <c r="AS238" i="1"/>
  <c r="AN239" i="1"/>
  <c r="AO239" i="1"/>
  <c r="AP239" i="1"/>
  <c r="AQ239" i="1"/>
  <c r="AR239" i="1"/>
  <c r="AS239" i="1"/>
  <c r="AN240" i="1"/>
  <c r="AO240" i="1"/>
  <c r="AP240" i="1"/>
  <c r="AQ240" i="1"/>
  <c r="AR240" i="1"/>
  <c r="AS240" i="1"/>
  <c r="AN241" i="1"/>
  <c r="AO241" i="1"/>
  <c r="AP241" i="1"/>
  <c r="AQ241" i="1"/>
  <c r="AR241" i="1"/>
  <c r="AS241" i="1"/>
  <c r="AN242" i="1"/>
  <c r="AO242" i="1"/>
  <c r="AP242" i="1"/>
  <c r="AQ242" i="1"/>
  <c r="AR242" i="1"/>
  <c r="AS242" i="1"/>
  <c r="AN243" i="1"/>
  <c r="AO243" i="1"/>
  <c r="AP243" i="1"/>
  <c r="AQ243" i="1"/>
  <c r="AR243" i="1"/>
  <c r="AS243" i="1"/>
  <c r="AN244" i="1"/>
  <c r="AO244" i="1"/>
  <c r="AP244" i="1"/>
  <c r="AQ244" i="1"/>
  <c r="AR244" i="1"/>
  <c r="AS244" i="1"/>
  <c r="AN245" i="1"/>
  <c r="AO245" i="1"/>
  <c r="AP245" i="1"/>
  <c r="AQ245" i="1"/>
  <c r="AR245" i="1"/>
  <c r="AS245" i="1"/>
  <c r="AN246" i="1"/>
  <c r="AO246" i="1"/>
  <c r="AP246" i="1"/>
  <c r="AQ246" i="1"/>
  <c r="AR246" i="1"/>
  <c r="AS246" i="1"/>
  <c r="AN247" i="1"/>
  <c r="AO247" i="1"/>
  <c r="AP247" i="1"/>
  <c r="AQ247" i="1"/>
  <c r="AR247" i="1"/>
  <c r="AS247" i="1"/>
  <c r="AN248" i="1"/>
  <c r="AO248" i="1"/>
  <c r="AP248" i="1"/>
  <c r="AQ248" i="1"/>
  <c r="AR248" i="1"/>
  <c r="AS248" i="1"/>
  <c r="AN249" i="1"/>
  <c r="AO249" i="1"/>
  <c r="AP249" i="1"/>
  <c r="AQ249" i="1"/>
  <c r="AR249" i="1"/>
  <c r="AS249" i="1"/>
  <c r="AN250" i="1"/>
  <c r="AO250" i="1"/>
  <c r="AP250" i="1"/>
  <c r="AQ250" i="1"/>
  <c r="AR250" i="1"/>
  <c r="AS250" i="1"/>
  <c r="AN251" i="1"/>
  <c r="AO251" i="1"/>
  <c r="AP251" i="1"/>
  <c r="AQ251" i="1"/>
  <c r="AR251" i="1"/>
  <c r="AS251" i="1"/>
  <c r="AN252" i="1"/>
  <c r="AO252" i="1"/>
  <c r="AP252" i="1"/>
  <c r="AQ252" i="1"/>
  <c r="AR252" i="1"/>
  <c r="AS252" i="1"/>
  <c r="AN253" i="1"/>
  <c r="AO253" i="1"/>
  <c r="AP253" i="1"/>
  <c r="AQ253" i="1"/>
  <c r="AR253" i="1"/>
  <c r="AS253" i="1"/>
  <c r="AN254" i="1"/>
  <c r="AO254" i="1"/>
  <c r="AP254" i="1"/>
  <c r="AQ254" i="1"/>
  <c r="AR254" i="1"/>
  <c r="AS254" i="1"/>
  <c r="AN255" i="1"/>
  <c r="AO255" i="1"/>
  <c r="AP255" i="1"/>
  <c r="AQ255" i="1"/>
  <c r="AR255" i="1"/>
  <c r="AS255" i="1"/>
  <c r="AN256" i="1"/>
  <c r="AO256" i="1"/>
  <c r="AP256" i="1"/>
  <c r="AQ256" i="1"/>
  <c r="AR256" i="1"/>
  <c r="AS256" i="1"/>
  <c r="AN257" i="1"/>
  <c r="AO257" i="1"/>
  <c r="AP257" i="1"/>
  <c r="AQ257" i="1"/>
  <c r="AR257" i="1"/>
  <c r="AS257" i="1"/>
  <c r="AN258" i="1"/>
  <c r="AO258" i="1"/>
  <c r="AP258" i="1"/>
  <c r="AQ258" i="1"/>
  <c r="AR258" i="1"/>
  <c r="AS258" i="1"/>
  <c r="AN259" i="1"/>
  <c r="AO259" i="1"/>
  <c r="AP259" i="1"/>
  <c r="AQ259" i="1"/>
  <c r="AR259" i="1"/>
  <c r="AS259" i="1"/>
  <c r="AN260" i="1"/>
  <c r="AO260" i="1"/>
  <c r="AP260" i="1"/>
  <c r="AQ260" i="1"/>
  <c r="AR260" i="1"/>
  <c r="AS260" i="1"/>
  <c r="AN261" i="1"/>
  <c r="AO261" i="1"/>
  <c r="AP261" i="1"/>
  <c r="AQ261" i="1"/>
  <c r="AR261" i="1"/>
  <c r="AS261" i="1"/>
  <c r="AN262" i="1"/>
  <c r="AO262" i="1"/>
  <c r="AP262" i="1"/>
  <c r="AQ262" i="1"/>
  <c r="AR262" i="1"/>
  <c r="AS262" i="1"/>
  <c r="AN263" i="1"/>
  <c r="AO263" i="1"/>
  <c r="AP263" i="1"/>
  <c r="AQ263" i="1"/>
  <c r="AR263" i="1"/>
  <c r="AS263" i="1"/>
  <c r="AN264" i="1"/>
  <c r="AO264" i="1"/>
  <c r="AP264" i="1"/>
  <c r="AQ264" i="1"/>
  <c r="AR264" i="1"/>
  <c r="AS264" i="1"/>
  <c r="AN265" i="1"/>
  <c r="AO265" i="1"/>
  <c r="AP265" i="1"/>
  <c r="AQ265" i="1"/>
  <c r="AR265" i="1"/>
  <c r="AS265" i="1"/>
  <c r="AN266" i="1"/>
  <c r="AO266" i="1"/>
  <c r="AP266" i="1"/>
  <c r="AQ266" i="1"/>
  <c r="AR266" i="1"/>
  <c r="AS266" i="1"/>
  <c r="AN267" i="1"/>
  <c r="AO267" i="1"/>
  <c r="AP267" i="1"/>
  <c r="AQ267" i="1"/>
  <c r="AR267" i="1"/>
  <c r="AS267" i="1"/>
  <c r="AN268" i="1"/>
  <c r="AO268" i="1"/>
  <c r="AP268" i="1"/>
  <c r="AQ268" i="1"/>
  <c r="AR268" i="1"/>
  <c r="AS268" i="1"/>
  <c r="AN269" i="1"/>
  <c r="AO269" i="1"/>
  <c r="AP269" i="1"/>
  <c r="AQ269" i="1"/>
  <c r="AR269" i="1"/>
  <c r="AS269" i="1"/>
  <c r="AN270" i="1"/>
  <c r="AO270" i="1"/>
  <c r="AP270" i="1"/>
  <c r="AQ270" i="1"/>
  <c r="AR270" i="1"/>
  <c r="AS270" i="1"/>
  <c r="AN271" i="1"/>
  <c r="AO271" i="1"/>
  <c r="AP271" i="1"/>
  <c r="AQ271" i="1"/>
  <c r="AR271" i="1"/>
  <c r="AS271" i="1"/>
  <c r="AN272" i="1"/>
  <c r="AO272" i="1"/>
  <c r="AP272" i="1"/>
  <c r="AQ272" i="1"/>
  <c r="AR272" i="1"/>
  <c r="AS272" i="1"/>
  <c r="AN273" i="1"/>
  <c r="AO273" i="1"/>
  <c r="AP273" i="1"/>
  <c r="AQ273" i="1"/>
  <c r="AR273" i="1"/>
  <c r="AS273" i="1"/>
  <c r="AN274" i="1"/>
  <c r="AO274" i="1"/>
  <c r="AP274" i="1"/>
  <c r="AQ274" i="1"/>
  <c r="AR274" i="1"/>
  <c r="AS274" i="1"/>
  <c r="AN275" i="1"/>
  <c r="AO275" i="1"/>
  <c r="AP275" i="1"/>
  <c r="AQ275" i="1"/>
  <c r="AR275" i="1"/>
  <c r="AS275" i="1"/>
  <c r="AN276" i="1"/>
  <c r="AO276" i="1"/>
  <c r="AP276" i="1"/>
  <c r="AQ276" i="1"/>
  <c r="AR276" i="1"/>
  <c r="AS276" i="1"/>
  <c r="AN277" i="1"/>
  <c r="AO277" i="1"/>
  <c r="AP277" i="1"/>
  <c r="AQ277" i="1"/>
  <c r="AR277" i="1"/>
  <c r="AS277" i="1"/>
  <c r="AN278" i="1"/>
  <c r="AO278" i="1"/>
  <c r="AP278" i="1"/>
  <c r="AQ278" i="1"/>
  <c r="AR278" i="1"/>
  <c r="AS278" i="1"/>
  <c r="AN279" i="1"/>
  <c r="AO279" i="1"/>
  <c r="AP279" i="1"/>
  <c r="AQ279" i="1"/>
  <c r="AR279" i="1"/>
  <c r="AS279" i="1"/>
  <c r="AN280" i="1"/>
  <c r="AO280" i="1"/>
  <c r="AP280" i="1"/>
  <c r="AQ280" i="1"/>
  <c r="AR280" i="1"/>
  <c r="AS280" i="1"/>
  <c r="AN281" i="1"/>
  <c r="AO281" i="1"/>
  <c r="AP281" i="1"/>
  <c r="AQ281" i="1"/>
  <c r="AR281" i="1"/>
  <c r="AS281" i="1"/>
  <c r="AN282" i="1"/>
  <c r="AO282" i="1"/>
  <c r="AP282" i="1"/>
  <c r="AQ282" i="1"/>
  <c r="AR282" i="1"/>
  <c r="AS282" i="1"/>
  <c r="AN283" i="1"/>
  <c r="AO283" i="1"/>
  <c r="AP283" i="1"/>
  <c r="AQ283" i="1"/>
  <c r="AR283" i="1"/>
  <c r="AS283" i="1"/>
  <c r="AN284" i="1"/>
  <c r="AO284" i="1"/>
  <c r="AP284" i="1"/>
  <c r="AQ284" i="1"/>
  <c r="AR284" i="1"/>
  <c r="AS284" i="1"/>
  <c r="AN285" i="1"/>
  <c r="AO285" i="1"/>
  <c r="AP285" i="1"/>
  <c r="AQ285" i="1"/>
  <c r="AR285" i="1"/>
  <c r="AS285" i="1"/>
  <c r="AN286" i="1"/>
  <c r="AO286" i="1"/>
  <c r="AP286" i="1"/>
  <c r="AQ286" i="1"/>
  <c r="AR286" i="1"/>
  <c r="AS286" i="1"/>
  <c r="AN287" i="1"/>
  <c r="AO287" i="1"/>
  <c r="AP287" i="1"/>
  <c r="AQ287" i="1"/>
  <c r="AR287" i="1"/>
  <c r="AS287" i="1"/>
  <c r="AN288" i="1"/>
  <c r="AO288" i="1"/>
  <c r="AP288" i="1"/>
  <c r="AQ288" i="1"/>
  <c r="AR288" i="1"/>
  <c r="AS288" i="1"/>
  <c r="AN289" i="1"/>
  <c r="AO289" i="1"/>
  <c r="AP289" i="1"/>
  <c r="AQ289" i="1"/>
  <c r="AR289" i="1"/>
  <c r="AS289" i="1"/>
  <c r="AN290" i="1"/>
  <c r="AO290" i="1"/>
  <c r="AP290" i="1"/>
  <c r="AQ290" i="1"/>
  <c r="AR290" i="1"/>
  <c r="AS290" i="1"/>
  <c r="AN291" i="1"/>
  <c r="AO291" i="1"/>
  <c r="AP291" i="1"/>
  <c r="AQ291" i="1"/>
  <c r="AR291" i="1"/>
  <c r="AS291" i="1"/>
  <c r="AN292" i="1"/>
  <c r="AO292" i="1"/>
  <c r="AP292" i="1"/>
  <c r="AQ292" i="1"/>
  <c r="AR292" i="1"/>
  <c r="AS292" i="1"/>
  <c r="AN293" i="1"/>
  <c r="AO293" i="1"/>
  <c r="AP293" i="1"/>
  <c r="AQ293" i="1"/>
  <c r="AR293" i="1"/>
  <c r="AS293" i="1"/>
  <c r="AN294" i="1"/>
  <c r="AO294" i="1"/>
  <c r="AP294" i="1"/>
  <c r="AQ294" i="1"/>
  <c r="AR294" i="1"/>
  <c r="AS294" i="1"/>
  <c r="AN295" i="1"/>
  <c r="AO295" i="1"/>
  <c r="AP295" i="1"/>
  <c r="AQ295" i="1"/>
  <c r="AR295" i="1"/>
  <c r="AS295" i="1"/>
  <c r="AN296" i="1"/>
  <c r="AO296" i="1"/>
  <c r="AP296" i="1"/>
  <c r="AQ296" i="1"/>
  <c r="AR296" i="1"/>
  <c r="AS296" i="1"/>
  <c r="AN297" i="1"/>
  <c r="AO297" i="1"/>
  <c r="AP297" i="1"/>
  <c r="AQ297" i="1"/>
  <c r="AR297" i="1"/>
  <c r="AS297" i="1"/>
  <c r="AN298" i="1"/>
  <c r="AO298" i="1"/>
  <c r="AP298" i="1"/>
  <c r="AQ298" i="1"/>
  <c r="AR298" i="1"/>
  <c r="AS298" i="1"/>
  <c r="AN299" i="1"/>
  <c r="AO299" i="1"/>
  <c r="AP299" i="1"/>
  <c r="AQ299" i="1"/>
  <c r="AR299" i="1"/>
  <c r="AS299" i="1"/>
  <c r="AN300" i="1"/>
  <c r="AO300" i="1"/>
  <c r="AP300" i="1"/>
  <c r="AQ300" i="1"/>
  <c r="AR300" i="1"/>
  <c r="AS300" i="1"/>
  <c r="AN301" i="1"/>
  <c r="AO301" i="1"/>
  <c r="AP301" i="1"/>
  <c r="AQ301" i="1"/>
  <c r="AR301" i="1"/>
  <c r="AS301" i="1"/>
  <c r="AN302" i="1"/>
  <c r="AO302" i="1"/>
  <c r="AP302" i="1"/>
  <c r="AQ302" i="1"/>
  <c r="AR302" i="1"/>
  <c r="AS302" i="1"/>
  <c r="AN303" i="1"/>
  <c r="AO303" i="1"/>
  <c r="AP303" i="1"/>
  <c r="AQ303" i="1"/>
  <c r="AR303" i="1"/>
  <c r="AS303" i="1"/>
  <c r="AN304" i="1"/>
  <c r="AO304" i="1"/>
  <c r="AP304" i="1"/>
  <c r="AQ304" i="1"/>
  <c r="AR304" i="1"/>
  <c r="AS304" i="1"/>
  <c r="AN305" i="1"/>
  <c r="AO305" i="1"/>
  <c r="AP305" i="1"/>
  <c r="AQ305" i="1"/>
  <c r="AR305" i="1"/>
  <c r="AS305" i="1"/>
  <c r="AN306" i="1"/>
  <c r="AO306" i="1"/>
  <c r="AP306" i="1"/>
  <c r="AQ306" i="1"/>
  <c r="AR306" i="1"/>
  <c r="AS306" i="1"/>
  <c r="AN307" i="1"/>
  <c r="AO307" i="1"/>
  <c r="AP307" i="1"/>
  <c r="AQ307" i="1"/>
  <c r="AR307" i="1"/>
  <c r="AS307" i="1"/>
  <c r="AN308" i="1"/>
  <c r="AO308" i="1"/>
  <c r="AP308" i="1"/>
  <c r="AQ308" i="1"/>
  <c r="AR308" i="1"/>
  <c r="AS308" i="1"/>
  <c r="AN309" i="1"/>
  <c r="AO309" i="1"/>
  <c r="AP309" i="1"/>
  <c r="AQ309" i="1"/>
  <c r="AR309" i="1"/>
  <c r="AS309" i="1"/>
  <c r="AN310" i="1"/>
  <c r="AO310" i="1"/>
  <c r="AP310" i="1"/>
  <c r="AQ310" i="1"/>
  <c r="AR310" i="1"/>
  <c r="AS310" i="1"/>
  <c r="AN311" i="1"/>
  <c r="AO311" i="1"/>
  <c r="AP311" i="1"/>
  <c r="AQ311" i="1"/>
  <c r="AR311" i="1"/>
  <c r="AS311" i="1"/>
  <c r="AN312" i="1"/>
  <c r="AO312" i="1"/>
  <c r="AP312" i="1"/>
  <c r="AQ312" i="1"/>
  <c r="AR312" i="1"/>
  <c r="AS312" i="1"/>
  <c r="AN313" i="1"/>
  <c r="AO313" i="1"/>
  <c r="AP313" i="1"/>
  <c r="AQ313" i="1"/>
  <c r="AR313" i="1"/>
  <c r="AS313" i="1"/>
  <c r="AN314" i="1"/>
  <c r="AO314" i="1"/>
  <c r="AP314" i="1"/>
  <c r="AQ314" i="1"/>
  <c r="AR314" i="1"/>
  <c r="AS314" i="1"/>
  <c r="AN315" i="1"/>
  <c r="AO315" i="1"/>
  <c r="AP315" i="1"/>
  <c r="AQ315" i="1"/>
  <c r="AR315" i="1"/>
  <c r="AS315" i="1"/>
  <c r="AN316" i="1"/>
  <c r="AO316" i="1"/>
  <c r="AP316" i="1"/>
  <c r="AQ316" i="1"/>
  <c r="AR316" i="1"/>
  <c r="AS316" i="1"/>
  <c r="AN317" i="1"/>
  <c r="AO317" i="1"/>
  <c r="AP317" i="1"/>
  <c r="AQ317" i="1"/>
  <c r="AR317" i="1"/>
  <c r="AS317" i="1"/>
  <c r="AN318" i="1"/>
  <c r="AO318" i="1"/>
  <c r="AP318" i="1"/>
  <c r="AQ318" i="1"/>
  <c r="AR318" i="1"/>
  <c r="AS318" i="1"/>
  <c r="AN319" i="1"/>
  <c r="AO319" i="1"/>
  <c r="AP319" i="1"/>
  <c r="AQ319" i="1"/>
  <c r="AR319" i="1"/>
  <c r="AS319" i="1"/>
  <c r="AN320" i="1"/>
  <c r="AO320" i="1"/>
  <c r="AP320" i="1"/>
  <c r="AQ320" i="1"/>
  <c r="AR320" i="1"/>
  <c r="AS320" i="1"/>
  <c r="AN321" i="1"/>
  <c r="AO321" i="1"/>
  <c r="AP321" i="1"/>
  <c r="AQ321" i="1"/>
  <c r="AR321" i="1"/>
  <c r="AS321" i="1"/>
  <c r="AN322" i="1"/>
  <c r="AO322" i="1"/>
  <c r="AP322" i="1"/>
  <c r="AQ322" i="1"/>
  <c r="AR322" i="1"/>
  <c r="AS322" i="1"/>
  <c r="AN323" i="1"/>
  <c r="AO323" i="1"/>
  <c r="AP323" i="1"/>
  <c r="AQ323" i="1"/>
  <c r="AR323" i="1"/>
  <c r="AS323" i="1"/>
  <c r="AN324" i="1"/>
  <c r="AO324" i="1"/>
  <c r="AP324" i="1"/>
  <c r="AQ324" i="1"/>
  <c r="AR324" i="1"/>
  <c r="AS324" i="1"/>
  <c r="AN325" i="1"/>
  <c r="AO325" i="1"/>
  <c r="AP325" i="1"/>
  <c r="AQ325" i="1"/>
  <c r="AR325" i="1"/>
  <c r="AS325" i="1"/>
  <c r="AN326" i="1"/>
  <c r="AO326" i="1"/>
  <c r="AP326" i="1"/>
  <c r="AQ326" i="1"/>
  <c r="AR326" i="1"/>
  <c r="AS326" i="1"/>
  <c r="AN327" i="1"/>
  <c r="AO327" i="1"/>
  <c r="AP327" i="1"/>
  <c r="AQ327" i="1"/>
  <c r="AR327" i="1"/>
  <c r="AS327" i="1"/>
  <c r="AN328" i="1"/>
  <c r="AO328" i="1"/>
  <c r="AP328" i="1"/>
  <c r="AQ328" i="1"/>
  <c r="AR328" i="1"/>
  <c r="AS328" i="1"/>
  <c r="AN329" i="1"/>
  <c r="AO329" i="1"/>
  <c r="AP329" i="1"/>
  <c r="AQ329" i="1"/>
  <c r="AR329" i="1"/>
  <c r="AS329" i="1"/>
  <c r="AN330" i="1"/>
  <c r="AO330" i="1"/>
  <c r="AP330" i="1"/>
  <c r="AQ330" i="1"/>
  <c r="AR330" i="1"/>
  <c r="AS330" i="1"/>
  <c r="AN331" i="1"/>
  <c r="AO331" i="1"/>
  <c r="AP331" i="1"/>
  <c r="AQ331" i="1"/>
  <c r="AR331" i="1"/>
  <c r="AS331" i="1"/>
  <c r="AN332" i="1"/>
  <c r="AO332" i="1"/>
  <c r="AP332" i="1"/>
  <c r="AQ332" i="1"/>
  <c r="AR332" i="1"/>
  <c r="AS332" i="1"/>
  <c r="AN333" i="1"/>
  <c r="AO333" i="1"/>
  <c r="AP333" i="1"/>
  <c r="AQ333" i="1"/>
  <c r="AR333" i="1"/>
  <c r="AS333" i="1"/>
  <c r="AN334" i="1"/>
  <c r="AO334" i="1"/>
  <c r="AP334" i="1"/>
  <c r="AQ334" i="1"/>
  <c r="AR334" i="1"/>
  <c r="AS334" i="1"/>
  <c r="AN335" i="1"/>
  <c r="AO335" i="1"/>
  <c r="AP335" i="1"/>
  <c r="AQ335" i="1"/>
  <c r="AR335" i="1"/>
  <c r="AS335" i="1"/>
  <c r="AN336" i="1"/>
  <c r="AO336" i="1"/>
  <c r="AP336" i="1"/>
  <c r="AQ336" i="1"/>
  <c r="AR336" i="1"/>
  <c r="AS336" i="1"/>
  <c r="AN337" i="1"/>
  <c r="AO337" i="1"/>
  <c r="AP337" i="1"/>
  <c r="AQ337" i="1"/>
  <c r="AR337" i="1"/>
  <c r="AS337" i="1"/>
  <c r="AN338" i="1"/>
  <c r="AO338" i="1"/>
  <c r="AP338" i="1"/>
  <c r="AQ338" i="1"/>
  <c r="AR338" i="1"/>
  <c r="AS338" i="1"/>
  <c r="AN339" i="1"/>
  <c r="AO339" i="1"/>
  <c r="AP339" i="1"/>
  <c r="AQ339" i="1"/>
  <c r="AR339" i="1"/>
  <c r="AS339" i="1"/>
  <c r="AN340" i="1"/>
  <c r="AO340" i="1"/>
  <c r="AP340" i="1"/>
  <c r="AQ340" i="1"/>
  <c r="AR340" i="1"/>
  <c r="AS340" i="1"/>
  <c r="AN341" i="1"/>
  <c r="AO341" i="1"/>
  <c r="AP341" i="1"/>
  <c r="AQ341" i="1"/>
  <c r="AR341" i="1"/>
  <c r="AS341" i="1"/>
  <c r="AN342" i="1"/>
  <c r="AO342" i="1"/>
  <c r="AP342" i="1"/>
  <c r="AQ342" i="1"/>
  <c r="AR342" i="1"/>
  <c r="AS342" i="1"/>
  <c r="AN343" i="1"/>
  <c r="AO343" i="1"/>
  <c r="AP343" i="1"/>
  <c r="AQ343" i="1"/>
  <c r="AR343" i="1"/>
  <c r="AS343" i="1"/>
  <c r="AN344" i="1"/>
  <c r="AO344" i="1"/>
  <c r="AP344" i="1"/>
  <c r="AQ344" i="1"/>
  <c r="AR344" i="1"/>
  <c r="AS344" i="1"/>
  <c r="AN345" i="1"/>
  <c r="AO345" i="1"/>
  <c r="AP345" i="1"/>
  <c r="AQ345" i="1"/>
  <c r="AR345" i="1"/>
  <c r="AS345" i="1"/>
  <c r="AN346" i="1"/>
  <c r="AO346" i="1"/>
  <c r="AP346" i="1"/>
  <c r="AQ346" i="1"/>
  <c r="AR346" i="1"/>
  <c r="AS346" i="1"/>
  <c r="AN347" i="1"/>
  <c r="AO347" i="1"/>
  <c r="AP347" i="1"/>
  <c r="AQ347" i="1"/>
  <c r="AR347" i="1"/>
  <c r="AS347" i="1"/>
  <c r="AN348" i="1"/>
  <c r="AO348" i="1"/>
  <c r="AP348" i="1"/>
  <c r="AQ348" i="1"/>
  <c r="AR348" i="1"/>
  <c r="AS348" i="1"/>
  <c r="AN349" i="1"/>
  <c r="AO349" i="1"/>
  <c r="AP349" i="1"/>
  <c r="AQ349" i="1"/>
  <c r="AR349" i="1"/>
  <c r="AS349" i="1"/>
  <c r="AN350" i="1"/>
  <c r="AO350" i="1"/>
  <c r="AP350" i="1"/>
  <c r="AQ350" i="1"/>
  <c r="AR350" i="1"/>
  <c r="AS350" i="1"/>
  <c r="AN351" i="1"/>
  <c r="AO351" i="1"/>
  <c r="AP351" i="1"/>
  <c r="AQ351" i="1"/>
  <c r="AR351" i="1"/>
  <c r="AS351" i="1"/>
  <c r="AN352" i="1"/>
  <c r="AO352" i="1"/>
  <c r="AP352" i="1"/>
  <c r="AQ352" i="1"/>
  <c r="AR352" i="1"/>
  <c r="AS352" i="1"/>
  <c r="AN353" i="1"/>
  <c r="AO353" i="1"/>
  <c r="AP353" i="1"/>
  <c r="AQ353" i="1"/>
  <c r="AR353" i="1"/>
  <c r="AS353" i="1"/>
  <c r="AN354" i="1"/>
  <c r="AO354" i="1"/>
  <c r="AP354" i="1"/>
  <c r="AQ354" i="1"/>
  <c r="AR354" i="1"/>
  <c r="AS354" i="1"/>
  <c r="AN355" i="1"/>
  <c r="AO355" i="1"/>
  <c r="AP355" i="1"/>
  <c r="AQ355" i="1"/>
  <c r="AR355" i="1"/>
  <c r="AS355" i="1"/>
  <c r="AN356" i="1"/>
  <c r="AO356" i="1"/>
  <c r="AP356" i="1"/>
  <c r="AQ356" i="1"/>
  <c r="AR356" i="1"/>
  <c r="AS356" i="1"/>
  <c r="AN357" i="1"/>
  <c r="AO357" i="1"/>
  <c r="AP357" i="1"/>
  <c r="AQ357" i="1"/>
  <c r="AR357" i="1"/>
  <c r="AS357" i="1"/>
  <c r="AN358" i="1"/>
  <c r="AO358" i="1"/>
  <c r="AP358" i="1"/>
  <c r="AQ358" i="1"/>
  <c r="AR358" i="1"/>
  <c r="AS358" i="1"/>
  <c r="AN359" i="1"/>
  <c r="AO359" i="1"/>
  <c r="AP359" i="1"/>
  <c r="AQ359" i="1"/>
  <c r="AR359" i="1"/>
  <c r="AS359" i="1"/>
  <c r="AN360" i="1"/>
  <c r="AO360" i="1"/>
  <c r="AP360" i="1"/>
  <c r="AQ360" i="1"/>
  <c r="AR360" i="1"/>
  <c r="AS360" i="1"/>
  <c r="AN361" i="1"/>
  <c r="AO361" i="1"/>
  <c r="AP361" i="1"/>
  <c r="AQ361" i="1"/>
  <c r="AR361" i="1"/>
  <c r="AS361" i="1"/>
  <c r="AN362" i="1"/>
  <c r="AO362" i="1"/>
  <c r="AP362" i="1"/>
  <c r="AQ362" i="1"/>
  <c r="AR362" i="1"/>
  <c r="AS362" i="1"/>
  <c r="AN363" i="1"/>
  <c r="AO363" i="1"/>
  <c r="AP363" i="1"/>
  <c r="AQ363" i="1"/>
  <c r="AR363" i="1"/>
  <c r="AS363" i="1"/>
  <c r="AN364" i="1"/>
  <c r="AO364" i="1"/>
  <c r="AP364" i="1"/>
  <c r="AQ364" i="1"/>
  <c r="AR364" i="1"/>
  <c r="AS364" i="1"/>
  <c r="AN365" i="1"/>
  <c r="AO365" i="1"/>
  <c r="AP365" i="1"/>
  <c r="AQ365" i="1"/>
  <c r="AR365" i="1"/>
  <c r="AS365" i="1"/>
  <c r="AN366" i="1"/>
  <c r="AO366" i="1"/>
  <c r="AP366" i="1"/>
  <c r="AQ366" i="1"/>
  <c r="AR366" i="1"/>
  <c r="AS366" i="1"/>
  <c r="AN367" i="1"/>
  <c r="AO367" i="1"/>
  <c r="AP367" i="1"/>
  <c r="AQ367" i="1"/>
  <c r="AR367" i="1"/>
  <c r="AS367" i="1"/>
  <c r="AN368" i="1"/>
  <c r="AO368" i="1"/>
  <c r="AP368" i="1"/>
  <c r="AQ368" i="1"/>
  <c r="AR368" i="1"/>
  <c r="AS368" i="1"/>
  <c r="AN369" i="1"/>
  <c r="AO369" i="1"/>
  <c r="AP369" i="1"/>
  <c r="AQ369" i="1"/>
  <c r="AR369" i="1"/>
  <c r="AS369" i="1"/>
  <c r="AN370" i="1"/>
  <c r="AO370" i="1"/>
  <c r="AP370" i="1"/>
  <c r="AQ370" i="1"/>
  <c r="AR370" i="1"/>
  <c r="AS370" i="1"/>
  <c r="AN371" i="1"/>
  <c r="AO371" i="1"/>
  <c r="AP371" i="1"/>
  <c r="AQ371" i="1"/>
  <c r="AR371" i="1"/>
  <c r="AS371" i="1"/>
  <c r="AN372" i="1"/>
  <c r="AO372" i="1"/>
  <c r="AP372" i="1"/>
  <c r="AQ372" i="1"/>
  <c r="AR372" i="1"/>
  <c r="AS372" i="1"/>
  <c r="AN373" i="1"/>
  <c r="AO373" i="1"/>
  <c r="AP373" i="1"/>
  <c r="AQ373" i="1"/>
  <c r="AR373" i="1"/>
  <c r="AS373" i="1"/>
  <c r="AN374" i="1"/>
  <c r="AO374" i="1"/>
  <c r="AP374" i="1"/>
  <c r="AQ374" i="1"/>
  <c r="AR374" i="1"/>
  <c r="AS374" i="1"/>
  <c r="AN375" i="1"/>
  <c r="AO375" i="1"/>
  <c r="AP375" i="1"/>
  <c r="AQ375" i="1"/>
  <c r="AR375" i="1"/>
  <c r="AS375" i="1"/>
  <c r="AN376" i="1"/>
  <c r="AO376" i="1"/>
  <c r="AP376" i="1"/>
  <c r="AQ376" i="1"/>
  <c r="AR376" i="1"/>
  <c r="AS376" i="1"/>
  <c r="AN377" i="1"/>
  <c r="AO377" i="1"/>
  <c r="AP377" i="1"/>
  <c r="AQ377" i="1"/>
  <c r="AR377" i="1"/>
  <c r="AS377" i="1"/>
  <c r="AN378" i="1"/>
  <c r="AO378" i="1"/>
  <c r="AP378" i="1"/>
  <c r="AQ378" i="1"/>
  <c r="AR378" i="1"/>
  <c r="AS378" i="1"/>
  <c r="AN379" i="1"/>
  <c r="AO379" i="1"/>
  <c r="AP379" i="1"/>
  <c r="AQ379" i="1"/>
  <c r="AR379" i="1"/>
  <c r="AS379" i="1"/>
  <c r="AN380" i="1"/>
  <c r="AO380" i="1"/>
  <c r="AP380" i="1"/>
  <c r="AQ380" i="1"/>
  <c r="AR380" i="1"/>
  <c r="AS380" i="1"/>
  <c r="AN381" i="1"/>
  <c r="AO381" i="1"/>
  <c r="AP381" i="1"/>
  <c r="AQ381" i="1"/>
  <c r="AR381" i="1"/>
  <c r="AS381" i="1"/>
  <c r="AN382" i="1"/>
  <c r="AO382" i="1"/>
  <c r="AP382" i="1"/>
  <c r="AQ382" i="1"/>
  <c r="AR382" i="1"/>
  <c r="AS382" i="1"/>
  <c r="AN383" i="1"/>
  <c r="AO383" i="1"/>
  <c r="AP383" i="1"/>
  <c r="AQ383" i="1"/>
  <c r="AR383" i="1"/>
  <c r="AS383" i="1"/>
  <c r="AN384" i="1"/>
  <c r="AO384" i="1"/>
  <c r="AP384" i="1"/>
  <c r="AQ384" i="1"/>
  <c r="AR384" i="1"/>
  <c r="AS384" i="1"/>
  <c r="AN385" i="1"/>
  <c r="AO385" i="1"/>
  <c r="AP385" i="1"/>
  <c r="AQ385" i="1"/>
  <c r="AR385" i="1"/>
  <c r="AS385" i="1"/>
  <c r="AN386" i="1"/>
  <c r="AO386" i="1"/>
  <c r="AP386" i="1"/>
  <c r="AQ386" i="1"/>
  <c r="AR386" i="1"/>
  <c r="AS386" i="1"/>
  <c r="AN387" i="1"/>
  <c r="AO387" i="1"/>
  <c r="AP387" i="1"/>
  <c r="AQ387" i="1"/>
  <c r="AR387" i="1"/>
  <c r="AS387" i="1"/>
  <c r="AN388" i="1"/>
  <c r="AO388" i="1"/>
  <c r="AP388" i="1"/>
  <c r="AQ388" i="1"/>
  <c r="AR388" i="1"/>
  <c r="AS388" i="1"/>
  <c r="AN389" i="1"/>
  <c r="AO389" i="1"/>
  <c r="AP389" i="1"/>
  <c r="AQ389" i="1"/>
  <c r="AR389" i="1"/>
  <c r="AS389" i="1"/>
  <c r="AN390" i="1"/>
  <c r="AO390" i="1"/>
  <c r="AP390" i="1"/>
  <c r="AQ390" i="1"/>
  <c r="AR390" i="1"/>
  <c r="AS390" i="1"/>
  <c r="AN391" i="1"/>
  <c r="AO391" i="1"/>
  <c r="AP391" i="1"/>
  <c r="AQ391" i="1"/>
  <c r="AR391" i="1"/>
  <c r="AS391" i="1"/>
  <c r="AN392" i="1"/>
  <c r="AO392" i="1"/>
  <c r="AP392" i="1"/>
  <c r="AQ392" i="1"/>
  <c r="AR392" i="1"/>
  <c r="AS392" i="1"/>
  <c r="AN393" i="1"/>
  <c r="AO393" i="1"/>
  <c r="AP393" i="1"/>
  <c r="AQ393" i="1"/>
  <c r="AR393" i="1"/>
  <c r="AS393" i="1"/>
  <c r="AN394" i="1"/>
  <c r="AO394" i="1"/>
  <c r="AP394" i="1"/>
  <c r="AQ394" i="1"/>
  <c r="AR394" i="1"/>
  <c r="AS394" i="1"/>
  <c r="AN395" i="1"/>
  <c r="AO395" i="1"/>
  <c r="AP395" i="1"/>
  <c r="AQ395" i="1"/>
  <c r="AR395" i="1"/>
  <c r="AS395" i="1"/>
  <c r="AN396" i="1"/>
  <c r="AO396" i="1"/>
  <c r="AP396" i="1"/>
  <c r="AQ396" i="1"/>
  <c r="AR396" i="1"/>
  <c r="AS396" i="1"/>
  <c r="AN397" i="1"/>
  <c r="AO397" i="1"/>
  <c r="AP397" i="1"/>
  <c r="AQ397" i="1"/>
  <c r="AR397" i="1"/>
  <c r="AS397" i="1"/>
  <c r="AN398" i="1"/>
  <c r="AO398" i="1"/>
  <c r="AP398" i="1"/>
  <c r="AQ398" i="1"/>
  <c r="AR398" i="1"/>
  <c r="AS398" i="1"/>
  <c r="AN399" i="1"/>
  <c r="AO399" i="1"/>
  <c r="AP399" i="1"/>
  <c r="AQ399" i="1"/>
  <c r="AR399" i="1"/>
  <c r="AS399" i="1"/>
  <c r="AN400" i="1"/>
  <c r="AO400" i="1"/>
  <c r="AP400" i="1"/>
  <c r="AQ400" i="1"/>
  <c r="AR400" i="1"/>
  <c r="AS400" i="1"/>
  <c r="AN401" i="1"/>
  <c r="AO401" i="1"/>
  <c r="AP401" i="1"/>
  <c r="AQ401" i="1"/>
  <c r="AR401" i="1"/>
  <c r="AS401" i="1"/>
  <c r="AN402" i="1"/>
  <c r="AO402" i="1"/>
  <c r="AP402" i="1"/>
  <c r="AQ402" i="1"/>
  <c r="AR402" i="1"/>
  <c r="AS402" i="1"/>
  <c r="AN403" i="1"/>
  <c r="AO403" i="1"/>
  <c r="AP403" i="1"/>
  <c r="AQ403" i="1"/>
  <c r="AR403" i="1"/>
  <c r="AS403" i="1"/>
  <c r="AN404" i="1"/>
  <c r="AO404" i="1"/>
  <c r="AP404" i="1"/>
  <c r="AQ404" i="1"/>
  <c r="AR404" i="1"/>
  <c r="AS404" i="1"/>
  <c r="AN405" i="1"/>
  <c r="AO405" i="1"/>
  <c r="AP405" i="1"/>
  <c r="AQ405" i="1"/>
  <c r="AR405" i="1"/>
  <c r="AS405" i="1"/>
  <c r="AN406" i="1"/>
  <c r="AO406" i="1"/>
  <c r="AP406" i="1"/>
  <c r="AQ406" i="1"/>
  <c r="AR406" i="1"/>
  <c r="AS406" i="1"/>
  <c r="AN407" i="1"/>
  <c r="AO407" i="1"/>
  <c r="AP407" i="1"/>
  <c r="AQ407" i="1"/>
  <c r="AR407" i="1"/>
  <c r="AS407" i="1"/>
  <c r="AN408" i="1"/>
  <c r="AO408" i="1"/>
  <c r="AP408" i="1"/>
  <c r="AQ408" i="1"/>
  <c r="AR408" i="1"/>
  <c r="AS408" i="1"/>
  <c r="AN409" i="1"/>
  <c r="AO409" i="1"/>
  <c r="AP409" i="1"/>
  <c r="AQ409" i="1"/>
  <c r="AR409" i="1"/>
  <c r="AS409" i="1"/>
  <c r="AN410" i="1"/>
  <c r="AO410" i="1"/>
  <c r="AP410" i="1"/>
  <c r="AQ410" i="1"/>
  <c r="AR410" i="1"/>
  <c r="AS410" i="1"/>
  <c r="AN411" i="1"/>
  <c r="AO411" i="1"/>
  <c r="AP411" i="1"/>
  <c r="AQ411" i="1"/>
  <c r="AR411" i="1"/>
  <c r="AS411" i="1"/>
  <c r="AN412" i="1"/>
  <c r="AO412" i="1"/>
  <c r="AP412" i="1"/>
  <c r="AQ412" i="1"/>
  <c r="AR412" i="1"/>
  <c r="AS412" i="1"/>
  <c r="AN413" i="1"/>
  <c r="AO413" i="1"/>
  <c r="AP413" i="1"/>
  <c r="AQ413" i="1"/>
  <c r="AR413" i="1"/>
  <c r="AS413" i="1"/>
  <c r="AN414" i="1"/>
  <c r="AO414" i="1"/>
  <c r="AP414" i="1"/>
  <c r="AQ414" i="1"/>
  <c r="AR414" i="1"/>
  <c r="AS414" i="1"/>
  <c r="AN415" i="1"/>
  <c r="AO415" i="1"/>
  <c r="AP415" i="1"/>
  <c r="AQ415" i="1"/>
  <c r="AR415" i="1"/>
  <c r="AS415" i="1"/>
  <c r="AN416" i="1"/>
  <c r="AO416" i="1"/>
  <c r="AP416" i="1"/>
  <c r="AQ416" i="1"/>
  <c r="AR416" i="1"/>
  <c r="AS416" i="1"/>
  <c r="AN417" i="1"/>
  <c r="AO417" i="1"/>
  <c r="AP417" i="1"/>
  <c r="AQ417" i="1"/>
  <c r="AR417" i="1"/>
  <c r="AS417" i="1"/>
  <c r="AN418" i="1"/>
  <c r="AO418" i="1"/>
  <c r="AP418" i="1"/>
  <c r="AQ418" i="1"/>
  <c r="AR418" i="1"/>
  <c r="AS418" i="1"/>
  <c r="AN419" i="1"/>
  <c r="AO419" i="1"/>
  <c r="AP419" i="1"/>
  <c r="AQ419" i="1"/>
  <c r="AR419" i="1"/>
  <c r="AS419" i="1"/>
  <c r="AN420" i="1"/>
  <c r="AO420" i="1"/>
  <c r="AP420" i="1"/>
  <c r="AQ420" i="1"/>
  <c r="AR420" i="1"/>
  <c r="AS420" i="1"/>
  <c r="AN421" i="1"/>
  <c r="AO421" i="1"/>
  <c r="AP421" i="1"/>
  <c r="AQ421" i="1"/>
  <c r="AR421" i="1"/>
  <c r="AS421" i="1"/>
  <c r="AN422" i="1"/>
  <c r="AO422" i="1"/>
  <c r="AP422" i="1"/>
  <c r="AQ422" i="1"/>
  <c r="AR422" i="1"/>
  <c r="AS422" i="1"/>
  <c r="AN423" i="1"/>
  <c r="AO423" i="1"/>
  <c r="AP423" i="1"/>
  <c r="AQ423" i="1"/>
  <c r="AR423" i="1"/>
  <c r="AS423" i="1"/>
  <c r="AN424" i="1"/>
  <c r="AO424" i="1"/>
  <c r="AP424" i="1"/>
  <c r="AQ424" i="1"/>
  <c r="AR424" i="1"/>
  <c r="AS424" i="1"/>
  <c r="AN425" i="1"/>
  <c r="AO425" i="1"/>
  <c r="AP425" i="1"/>
  <c r="AQ425" i="1"/>
  <c r="AR425" i="1"/>
  <c r="AS425" i="1"/>
  <c r="AN426" i="1"/>
  <c r="AO426" i="1"/>
  <c r="AP426" i="1"/>
  <c r="AQ426" i="1"/>
  <c r="AR426" i="1"/>
  <c r="AS426" i="1"/>
  <c r="AN427" i="1"/>
  <c r="AO427" i="1"/>
  <c r="AP427" i="1"/>
  <c r="AQ427" i="1"/>
  <c r="AR427" i="1"/>
  <c r="AS427" i="1"/>
  <c r="AN428" i="1"/>
  <c r="AO428" i="1"/>
  <c r="AP428" i="1"/>
  <c r="AQ428" i="1"/>
  <c r="AR428" i="1"/>
  <c r="AS428" i="1"/>
  <c r="AN429" i="1"/>
  <c r="AO429" i="1"/>
  <c r="AP429" i="1"/>
  <c r="AQ429" i="1"/>
  <c r="AR429" i="1"/>
  <c r="AS429" i="1"/>
  <c r="AN430" i="1"/>
  <c r="AO430" i="1"/>
  <c r="AP430" i="1"/>
  <c r="AQ430" i="1"/>
  <c r="AR430" i="1"/>
  <c r="AS430" i="1"/>
  <c r="AN431" i="1"/>
  <c r="AO431" i="1"/>
  <c r="AP431" i="1"/>
  <c r="AQ431" i="1"/>
  <c r="AR431" i="1"/>
  <c r="AS431" i="1"/>
  <c r="AN432" i="1"/>
  <c r="AO432" i="1"/>
  <c r="AP432" i="1"/>
  <c r="AQ432" i="1"/>
  <c r="AR432" i="1"/>
  <c r="AS432" i="1"/>
  <c r="AN433" i="1"/>
  <c r="AO433" i="1"/>
  <c r="AP433" i="1"/>
  <c r="AQ433" i="1"/>
  <c r="AR433" i="1"/>
  <c r="AS433" i="1"/>
  <c r="AN434" i="1"/>
  <c r="AO434" i="1"/>
  <c r="AP434" i="1"/>
  <c r="AQ434" i="1"/>
  <c r="AR434" i="1"/>
  <c r="AS434" i="1"/>
  <c r="AN435" i="1"/>
  <c r="AO435" i="1"/>
  <c r="AP435" i="1"/>
  <c r="AQ435" i="1"/>
  <c r="AR435" i="1"/>
  <c r="AS435" i="1"/>
  <c r="AN436" i="1"/>
  <c r="AO436" i="1"/>
  <c r="AP436" i="1"/>
  <c r="AQ436" i="1"/>
  <c r="AR436" i="1"/>
  <c r="AS436" i="1"/>
  <c r="AN437" i="1"/>
  <c r="AO437" i="1"/>
  <c r="AP437" i="1"/>
  <c r="AQ437" i="1"/>
  <c r="AR437" i="1"/>
  <c r="AS437" i="1"/>
  <c r="AN438" i="1"/>
  <c r="AO438" i="1"/>
  <c r="AP438" i="1"/>
  <c r="AQ438" i="1"/>
  <c r="AR438" i="1"/>
  <c r="AS438" i="1"/>
  <c r="AN439" i="1"/>
  <c r="AO439" i="1"/>
  <c r="AP439" i="1"/>
  <c r="AQ439" i="1"/>
  <c r="AR439" i="1"/>
  <c r="AS439" i="1"/>
  <c r="AN440" i="1"/>
  <c r="AO440" i="1"/>
  <c r="AP440" i="1"/>
  <c r="AQ440" i="1"/>
  <c r="AR440" i="1"/>
  <c r="AS440" i="1"/>
  <c r="AN441" i="1"/>
  <c r="AO441" i="1"/>
  <c r="AP441" i="1"/>
  <c r="AQ441" i="1"/>
  <c r="AR441" i="1"/>
  <c r="AS441" i="1"/>
  <c r="AN442" i="1"/>
  <c r="AO442" i="1"/>
  <c r="AP442" i="1"/>
  <c r="AQ442" i="1"/>
  <c r="AR442" i="1"/>
  <c r="AS442" i="1"/>
  <c r="AN443" i="1"/>
  <c r="AO443" i="1"/>
  <c r="AP443" i="1"/>
  <c r="AQ443" i="1"/>
  <c r="AR443" i="1"/>
  <c r="AS443" i="1"/>
  <c r="AN444" i="1"/>
  <c r="AO444" i="1"/>
  <c r="AP444" i="1"/>
  <c r="AQ444" i="1"/>
  <c r="AR444" i="1"/>
  <c r="AS444" i="1"/>
  <c r="AN445" i="1"/>
  <c r="AO445" i="1"/>
  <c r="AP445" i="1"/>
  <c r="AQ445" i="1"/>
  <c r="AR445" i="1"/>
  <c r="AS445" i="1"/>
  <c r="AN446" i="1"/>
  <c r="AO446" i="1"/>
  <c r="AP446" i="1"/>
  <c r="AQ446" i="1"/>
  <c r="AR446" i="1"/>
  <c r="AS446" i="1"/>
  <c r="AN447" i="1"/>
  <c r="AO447" i="1"/>
  <c r="AP447" i="1"/>
  <c r="AQ447" i="1"/>
  <c r="AR447" i="1"/>
  <c r="AS447" i="1"/>
  <c r="AN448" i="1"/>
  <c r="AO448" i="1"/>
  <c r="AP448" i="1"/>
  <c r="AQ448" i="1"/>
  <c r="AR448" i="1"/>
  <c r="AS448" i="1"/>
  <c r="AN449" i="1"/>
  <c r="AO449" i="1"/>
  <c r="AP449" i="1"/>
  <c r="AQ449" i="1"/>
  <c r="AR449" i="1"/>
  <c r="AS449" i="1"/>
  <c r="AN450" i="1"/>
  <c r="AO450" i="1"/>
  <c r="AP450" i="1"/>
  <c r="AQ450" i="1"/>
  <c r="AR450" i="1"/>
  <c r="AS450" i="1"/>
  <c r="AN451" i="1"/>
  <c r="AO451" i="1"/>
  <c r="AP451" i="1"/>
  <c r="AQ451" i="1"/>
  <c r="AR451" i="1"/>
  <c r="AS451" i="1"/>
  <c r="AN452" i="1"/>
  <c r="AO452" i="1"/>
  <c r="AP452" i="1"/>
  <c r="AQ452" i="1"/>
  <c r="AR452" i="1"/>
  <c r="AS452" i="1"/>
  <c r="AN453" i="1"/>
  <c r="AO453" i="1"/>
  <c r="AP453" i="1"/>
  <c r="AQ453" i="1"/>
  <c r="AR453" i="1"/>
  <c r="AS453" i="1"/>
  <c r="AN454" i="1"/>
  <c r="AO454" i="1"/>
  <c r="AP454" i="1"/>
  <c r="AQ454" i="1"/>
  <c r="AR454" i="1"/>
  <c r="AS454" i="1"/>
  <c r="AN455" i="1"/>
  <c r="AO455" i="1"/>
  <c r="AP455" i="1"/>
  <c r="AQ455" i="1"/>
  <c r="AR455" i="1"/>
  <c r="AS455" i="1"/>
  <c r="AN456" i="1"/>
  <c r="AO456" i="1"/>
  <c r="AP456" i="1"/>
  <c r="AQ456" i="1"/>
  <c r="AR456" i="1"/>
  <c r="AS456" i="1"/>
  <c r="AN457" i="1"/>
  <c r="AO457" i="1"/>
  <c r="AP457" i="1"/>
  <c r="AQ457" i="1"/>
  <c r="AR457" i="1"/>
  <c r="AS457" i="1"/>
  <c r="AN458" i="1"/>
  <c r="AO458" i="1"/>
  <c r="AP458" i="1"/>
  <c r="AQ458" i="1"/>
  <c r="AR458" i="1"/>
  <c r="AS458" i="1"/>
  <c r="AN459" i="1"/>
  <c r="AO459" i="1"/>
  <c r="AP459" i="1"/>
  <c r="AQ459" i="1"/>
  <c r="AR459" i="1"/>
  <c r="AS459" i="1"/>
  <c r="AN460" i="1"/>
  <c r="AO460" i="1"/>
  <c r="AP460" i="1"/>
  <c r="AQ460" i="1"/>
  <c r="AR460" i="1"/>
  <c r="AS460" i="1"/>
  <c r="AN461" i="1"/>
  <c r="AO461" i="1"/>
  <c r="AP461" i="1"/>
  <c r="AQ461" i="1"/>
  <c r="AR461" i="1"/>
  <c r="AS461" i="1"/>
  <c r="AN462" i="1"/>
  <c r="AO462" i="1"/>
  <c r="AP462" i="1"/>
  <c r="AQ462" i="1"/>
  <c r="AR462" i="1"/>
  <c r="AS462" i="1"/>
  <c r="AN463" i="1"/>
  <c r="AO463" i="1"/>
  <c r="AP463" i="1"/>
  <c r="AQ463" i="1"/>
  <c r="AR463" i="1"/>
  <c r="AS463" i="1"/>
  <c r="AN464" i="1"/>
  <c r="AO464" i="1"/>
  <c r="AP464" i="1"/>
  <c r="AQ464" i="1"/>
  <c r="AR464" i="1"/>
  <c r="AS464" i="1"/>
  <c r="AN465" i="1"/>
  <c r="AO465" i="1"/>
  <c r="AP465" i="1"/>
  <c r="AQ465" i="1"/>
  <c r="AR465" i="1"/>
  <c r="AS465" i="1"/>
  <c r="AN466" i="1"/>
  <c r="AO466" i="1"/>
  <c r="AP466" i="1"/>
  <c r="AQ466" i="1"/>
  <c r="AR466" i="1"/>
  <c r="AS466" i="1"/>
  <c r="AN467" i="1"/>
  <c r="AO467" i="1"/>
  <c r="AP467" i="1"/>
  <c r="AQ467" i="1"/>
  <c r="AR467" i="1"/>
  <c r="AS467" i="1"/>
  <c r="AN468" i="1"/>
  <c r="AO468" i="1"/>
  <c r="AP468" i="1"/>
  <c r="AQ468" i="1"/>
  <c r="AR468" i="1"/>
  <c r="AS468" i="1"/>
  <c r="AN469" i="1"/>
  <c r="AO469" i="1"/>
  <c r="AP469" i="1"/>
  <c r="AQ469" i="1"/>
  <c r="AR469" i="1"/>
  <c r="AS469" i="1"/>
  <c r="AN470" i="1"/>
  <c r="AO470" i="1"/>
  <c r="AP470" i="1"/>
  <c r="AQ470" i="1"/>
  <c r="AR470" i="1"/>
  <c r="AS470" i="1"/>
  <c r="AN471" i="1"/>
  <c r="AO471" i="1"/>
  <c r="AP471" i="1"/>
  <c r="AQ471" i="1"/>
  <c r="AR471" i="1"/>
  <c r="AS471" i="1"/>
  <c r="AN472" i="1"/>
  <c r="AO472" i="1"/>
  <c r="AP472" i="1"/>
  <c r="AQ472" i="1"/>
  <c r="AR472" i="1"/>
  <c r="AS472" i="1"/>
  <c r="AN473" i="1"/>
  <c r="AO473" i="1"/>
  <c r="AP473" i="1"/>
  <c r="AQ473" i="1"/>
  <c r="AR473" i="1"/>
  <c r="AS473" i="1"/>
  <c r="AN474" i="1"/>
  <c r="AO474" i="1"/>
  <c r="AP474" i="1"/>
  <c r="AQ474" i="1"/>
  <c r="AR474" i="1"/>
  <c r="AS474" i="1"/>
  <c r="AN475" i="1"/>
  <c r="AO475" i="1"/>
  <c r="AP475" i="1"/>
  <c r="AQ475" i="1"/>
  <c r="AR475" i="1"/>
  <c r="AS475" i="1"/>
  <c r="AN476" i="1"/>
  <c r="AO476" i="1"/>
  <c r="AP476" i="1"/>
  <c r="AQ476" i="1"/>
  <c r="AR476" i="1"/>
  <c r="AS476" i="1"/>
  <c r="AN477" i="1"/>
  <c r="AO477" i="1"/>
  <c r="AP477" i="1"/>
  <c r="AQ477" i="1"/>
  <c r="AR477" i="1"/>
  <c r="AS477" i="1"/>
  <c r="AN478" i="1"/>
  <c r="AO478" i="1"/>
  <c r="AP478" i="1"/>
  <c r="AQ478" i="1"/>
  <c r="AR478" i="1"/>
  <c r="AS478" i="1"/>
  <c r="AN479" i="1"/>
  <c r="AO479" i="1"/>
  <c r="AP479" i="1"/>
  <c r="AQ479" i="1"/>
  <c r="AR479" i="1"/>
  <c r="AS479" i="1"/>
  <c r="AN480" i="1"/>
  <c r="AO480" i="1"/>
  <c r="AP480" i="1"/>
  <c r="AQ480" i="1"/>
  <c r="AR480" i="1"/>
  <c r="AS480" i="1"/>
  <c r="AN481" i="1"/>
  <c r="AO481" i="1"/>
  <c r="AP481" i="1"/>
  <c r="AQ481" i="1"/>
  <c r="AR481" i="1"/>
  <c r="AS481" i="1"/>
  <c r="AN482" i="1"/>
  <c r="AO482" i="1"/>
  <c r="AP482" i="1"/>
  <c r="AQ482" i="1"/>
  <c r="AR482" i="1"/>
  <c r="AS482" i="1"/>
  <c r="AN483" i="1"/>
  <c r="AO483" i="1"/>
  <c r="AP483" i="1"/>
  <c r="AQ483" i="1"/>
  <c r="AR483" i="1"/>
  <c r="AS483" i="1"/>
  <c r="AN484" i="1"/>
  <c r="AO484" i="1"/>
  <c r="AP484" i="1"/>
  <c r="AQ484" i="1"/>
  <c r="AR484" i="1"/>
  <c r="AS484" i="1"/>
  <c r="AN485" i="1"/>
  <c r="AO485" i="1"/>
  <c r="AP485" i="1"/>
  <c r="AQ485" i="1"/>
  <c r="AR485" i="1"/>
  <c r="AS485" i="1"/>
  <c r="AN486" i="1"/>
  <c r="AO486" i="1"/>
  <c r="AP486" i="1"/>
  <c r="AQ486" i="1"/>
  <c r="AR486" i="1"/>
  <c r="AS486" i="1"/>
  <c r="AN487" i="1"/>
  <c r="AO487" i="1"/>
  <c r="AP487" i="1"/>
  <c r="AQ487" i="1"/>
  <c r="AR487" i="1"/>
  <c r="AS487" i="1"/>
  <c r="AN488" i="1"/>
  <c r="AO488" i="1"/>
  <c r="AP488" i="1"/>
  <c r="AQ488" i="1"/>
  <c r="AR488" i="1"/>
  <c r="AS488" i="1"/>
  <c r="AN489" i="1"/>
  <c r="AO489" i="1"/>
  <c r="AP489" i="1"/>
  <c r="AQ489" i="1"/>
  <c r="AR489" i="1"/>
  <c r="AS489" i="1"/>
  <c r="AN490" i="1"/>
  <c r="AO490" i="1"/>
  <c r="AP490" i="1"/>
  <c r="AQ490" i="1"/>
  <c r="AR490" i="1"/>
  <c r="AS490" i="1"/>
  <c r="AN491" i="1"/>
  <c r="AO491" i="1"/>
  <c r="AP491" i="1"/>
  <c r="AQ491" i="1"/>
  <c r="AR491" i="1"/>
  <c r="AS491" i="1"/>
  <c r="AN492" i="1"/>
  <c r="AO492" i="1"/>
  <c r="AP492" i="1"/>
  <c r="AQ492" i="1"/>
  <c r="AR492" i="1"/>
  <c r="AS492" i="1"/>
  <c r="AN493" i="1"/>
  <c r="AO493" i="1"/>
  <c r="AP493" i="1"/>
  <c r="AQ493" i="1"/>
  <c r="AR493" i="1"/>
  <c r="AS493" i="1"/>
  <c r="AN494" i="1"/>
  <c r="AO494" i="1"/>
  <c r="AP494" i="1"/>
  <c r="AQ494" i="1"/>
  <c r="AR494" i="1"/>
  <c r="AS494" i="1"/>
  <c r="AN495" i="1"/>
  <c r="AO495" i="1"/>
  <c r="AP495" i="1"/>
  <c r="AQ495" i="1"/>
  <c r="AR495" i="1"/>
  <c r="AS495" i="1"/>
  <c r="AN496" i="1"/>
  <c r="AO496" i="1"/>
  <c r="AP496" i="1"/>
  <c r="AQ496" i="1"/>
  <c r="AR496" i="1"/>
  <c r="AS496" i="1"/>
  <c r="AN497" i="1"/>
  <c r="AO497" i="1"/>
  <c r="AP497" i="1"/>
  <c r="AQ497" i="1"/>
  <c r="AR497" i="1"/>
  <c r="AS497" i="1"/>
  <c r="AN498" i="1"/>
  <c r="AO498" i="1"/>
  <c r="AP498" i="1"/>
  <c r="AQ498" i="1"/>
  <c r="AR498" i="1"/>
  <c r="AS498" i="1"/>
  <c r="AN499" i="1"/>
  <c r="AO499" i="1"/>
  <c r="AP499" i="1"/>
  <c r="AQ499" i="1"/>
  <c r="AR499" i="1"/>
  <c r="AS499" i="1"/>
  <c r="AN500" i="1"/>
  <c r="AO500" i="1"/>
  <c r="AP500" i="1"/>
  <c r="AQ500" i="1"/>
  <c r="AR500" i="1"/>
  <c r="AS500" i="1"/>
  <c r="AN501" i="1"/>
  <c r="AO501" i="1"/>
  <c r="AP501" i="1"/>
  <c r="AQ501" i="1"/>
  <c r="AR501" i="1"/>
  <c r="AS501" i="1"/>
  <c r="AN502" i="1"/>
  <c r="AO502" i="1"/>
  <c r="AP502" i="1"/>
  <c r="AQ502" i="1"/>
  <c r="AR502" i="1"/>
  <c r="AS502" i="1"/>
  <c r="AN503" i="1"/>
  <c r="AO503" i="1"/>
  <c r="AP503" i="1"/>
  <c r="AQ503" i="1"/>
  <c r="AR503" i="1"/>
  <c r="AS503" i="1"/>
  <c r="AN504" i="1"/>
  <c r="AO504" i="1"/>
  <c r="AP504" i="1"/>
  <c r="AQ504" i="1"/>
  <c r="AR504" i="1"/>
  <c r="AS504" i="1"/>
  <c r="AN505" i="1"/>
  <c r="AO505" i="1"/>
  <c r="AP505" i="1"/>
  <c r="AQ505" i="1"/>
  <c r="AR505" i="1"/>
  <c r="AS505" i="1"/>
  <c r="AN506" i="1"/>
  <c r="AO506" i="1"/>
  <c r="AP506" i="1"/>
  <c r="AQ506" i="1"/>
  <c r="AR506" i="1"/>
  <c r="AS506" i="1"/>
  <c r="AN507" i="1"/>
  <c r="AO507" i="1"/>
  <c r="AP507" i="1"/>
  <c r="AQ507" i="1"/>
  <c r="AR507" i="1"/>
  <c r="AS507" i="1"/>
  <c r="AN508" i="1"/>
  <c r="AO508" i="1"/>
  <c r="AP508" i="1"/>
  <c r="AQ508" i="1"/>
  <c r="AR508" i="1"/>
  <c r="AS508" i="1"/>
  <c r="AN509" i="1"/>
  <c r="AO509" i="1"/>
  <c r="AP509" i="1"/>
  <c r="AQ509" i="1"/>
  <c r="AR509" i="1"/>
  <c r="AS509" i="1"/>
  <c r="AN510" i="1"/>
  <c r="AO510" i="1"/>
  <c r="AP510" i="1"/>
  <c r="AQ510" i="1"/>
  <c r="AR510" i="1"/>
  <c r="AS510" i="1"/>
  <c r="U113" i="1" l="1"/>
  <c r="O118" i="1" s="1"/>
  <c r="O119" i="1" s="1"/>
  <c r="O120" i="1" s="1"/>
  <c r="S108" i="1"/>
  <c r="T108" i="1"/>
  <c r="R14" i="1" s="1"/>
  <c r="R93" i="1"/>
  <c r="K113" i="1"/>
  <c r="L162" i="1"/>
  <c r="Q113" i="1" l="1"/>
  <c r="Q114" i="1" s="1"/>
  <c r="R118" i="1" s="1"/>
  <c r="O121" i="1" s="1"/>
  <c r="K117" i="1"/>
  <c r="L165" i="1" s="1"/>
  <c r="L161" i="1"/>
  <c r="L166" i="1" s="1"/>
  <c r="L113" i="1"/>
  <c r="L117" i="1" s="1"/>
  <c r="E117" i="1" l="1"/>
  <c r="U146" i="1"/>
  <c r="V146" i="1" s="1"/>
  <c r="U148" i="1" l="1"/>
  <c r="U149" i="1" s="1"/>
  <c r="U150" i="1" s="1"/>
  <c r="U151" i="1" s="1"/>
  <c r="U152" i="1" s="1"/>
  <c r="U154" i="1" s="1"/>
  <c r="R148" i="1"/>
  <c r="R149" i="1" s="1"/>
  <c r="R150" i="1" s="1"/>
  <c r="R151" i="1" s="1"/>
  <c r="R152" i="1" s="1"/>
  <c r="R154" i="1" s="1"/>
  <c r="S148" i="1"/>
  <c r="S149" i="1" s="1"/>
  <c r="S150" i="1" s="1"/>
  <c r="S151" i="1" s="1"/>
  <c r="S152" i="1" s="1"/>
  <c r="S154" i="1" s="1"/>
  <c r="T148" i="1"/>
  <c r="T149" i="1" s="1"/>
  <c r="T150" i="1" s="1"/>
  <c r="T151" i="1" s="1"/>
  <c r="T152" i="1" s="1"/>
  <c r="T154" i="1" s="1"/>
  <c r="R157" i="1" l="1"/>
  <c r="R160" i="1" s="1"/>
  <c r="C118" i="1" s="1"/>
</calcChain>
</file>

<file path=xl/sharedStrings.xml><?xml version="1.0" encoding="utf-8"?>
<sst xmlns="http://schemas.openxmlformats.org/spreadsheetml/2006/main" count="381" uniqueCount="245">
  <si>
    <t>ninety nine</t>
  </si>
  <si>
    <t>ninety eight</t>
  </si>
  <si>
    <t>ninety seven</t>
  </si>
  <si>
    <t>ninety six</t>
  </si>
  <si>
    <t>ninety five</t>
  </si>
  <si>
    <t>ninety four</t>
  </si>
  <si>
    <t>ninety three</t>
  </si>
  <si>
    <t>ninety two</t>
  </si>
  <si>
    <t>ninety one</t>
  </si>
  <si>
    <t>ninety</t>
  </si>
  <si>
    <t>Eighty Nine</t>
  </si>
  <si>
    <t>Eighty Eight</t>
  </si>
  <si>
    <t>Eighty Seven</t>
  </si>
  <si>
    <t>Eighty Six</t>
  </si>
  <si>
    <t>Eighty Five</t>
  </si>
  <si>
    <t>Eighty Four</t>
  </si>
  <si>
    <t>Eighty Three</t>
  </si>
  <si>
    <t>Eighty Two</t>
  </si>
  <si>
    <t>Eighty One</t>
  </si>
  <si>
    <t>Eighty</t>
  </si>
  <si>
    <t>Seventy Nine</t>
  </si>
  <si>
    <t>Seventy Eight</t>
  </si>
  <si>
    <t>Seventy Seven</t>
  </si>
  <si>
    <t>Seventy Six</t>
  </si>
  <si>
    <t>Seventy Five</t>
  </si>
  <si>
    <t>Seventy Four</t>
  </si>
  <si>
    <t>Seventy Three</t>
  </si>
  <si>
    <t>Seventy Two</t>
  </si>
  <si>
    <t>Seventy One</t>
  </si>
  <si>
    <t>Seventy</t>
  </si>
  <si>
    <t>Sixty Nine</t>
  </si>
  <si>
    <t>Sixty Eight</t>
  </si>
  <si>
    <t>Sixty Seven</t>
  </si>
  <si>
    <t>Sixty Six</t>
  </si>
  <si>
    <t>Sixty Five</t>
  </si>
  <si>
    <t>Sixty Four</t>
  </si>
  <si>
    <t>Sixty Three</t>
  </si>
  <si>
    <t>Sixty Two</t>
  </si>
  <si>
    <t>Sixty One</t>
  </si>
  <si>
    <t>Sixty</t>
  </si>
  <si>
    <t>Fifty Nine</t>
  </si>
  <si>
    <t>Fifty Eight</t>
  </si>
  <si>
    <t>Fifty Seven</t>
  </si>
  <si>
    <t>Fifty Six</t>
  </si>
  <si>
    <t>Fifty Five</t>
  </si>
  <si>
    <t>Fifty Four</t>
  </si>
  <si>
    <t>Fifty Three</t>
  </si>
  <si>
    <t>Fifty Two</t>
  </si>
  <si>
    <t>Fifty One</t>
  </si>
  <si>
    <t>Fifty</t>
  </si>
  <si>
    <t>Fourty Nine</t>
  </si>
  <si>
    <t>Fourty Eight</t>
  </si>
  <si>
    <t>Fourty Seven</t>
  </si>
  <si>
    <t>Fourty Six</t>
  </si>
  <si>
    <t>Fourty Five</t>
  </si>
  <si>
    <t>Fourty Four</t>
  </si>
  <si>
    <t>Fourty Three</t>
  </si>
  <si>
    <t>Fourty Two</t>
  </si>
  <si>
    <t>Fourty One</t>
  </si>
  <si>
    <t>Fourty</t>
  </si>
  <si>
    <t>Thirty Nine</t>
  </si>
  <si>
    <t>Thirty Eight</t>
  </si>
  <si>
    <t>Thirty Seven</t>
  </si>
  <si>
    <t>Thirty Six</t>
  </si>
  <si>
    <t>Thirty Five</t>
  </si>
  <si>
    <t>Thirty Four</t>
  </si>
  <si>
    <t>Thirty Three</t>
  </si>
  <si>
    <t>Thirty Two</t>
  </si>
  <si>
    <t>Thirty One</t>
  </si>
  <si>
    <t>Thirty</t>
  </si>
  <si>
    <t>Twenty Nine</t>
  </si>
  <si>
    <t>Twenty Eight</t>
  </si>
  <si>
    <t>Twenty Seven</t>
  </si>
  <si>
    <t>Twenty Six</t>
  </si>
  <si>
    <t>Twenty Five</t>
  </si>
  <si>
    <t>Twenty Four</t>
  </si>
  <si>
    <t>Twenty Three</t>
  </si>
  <si>
    <t>Twenty Two</t>
  </si>
  <si>
    <t>Twenty One</t>
  </si>
  <si>
    <t>Twenty</t>
  </si>
  <si>
    <t>Nineteen</t>
  </si>
  <si>
    <t>Eighteen</t>
  </si>
  <si>
    <t>Seventeen</t>
  </si>
  <si>
    <t>Sixteen</t>
  </si>
  <si>
    <t>Fifteen</t>
  </si>
  <si>
    <t>Fourteen</t>
  </si>
  <si>
    <t>Thirteen</t>
  </si>
  <si>
    <t>Twelve</t>
  </si>
  <si>
    <t>Eleven</t>
  </si>
  <si>
    <t>Ten</t>
  </si>
  <si>
    <t>Nine</t>
  </si>
  <si>
    <t>Eight</t>
  </si>
  <si>
    <t>Seven</t>
  </si>
  <si>
    <t>Six</t>
  </si>
  <si>
    <t>Five</t>
  </si>
  <si>
    <t>Four</t>
  </si>
  <si>
    <t>Three</t>
  </si>
  <si>
    <t>Two</t>
  </si>
  <si>
    <t>One</t>
  </si>
  <si>
    <t>Contact  - CA Smit Shah - 09033253395 for query</t>
  </si>
  <si>
    <t>Form 59 A No.</t>
  </si>
  <si>
    <t>Form 88 No.</t>
  </si>
  <si>
    <t>Form 18 A No.</t>
  </si>
  <si>
    <t>Form 49 No.</t>
  </si>
  <si>
    <t>Autho. Signatory</t>
  </si>
  <si>
    <t xml:space="preserve">E &amp; OE </t>
  </si>
  <si>
    <t>*</t>
  </si>
  <si>
    <t xml:space="preserve">4. Quantity &amp; Quality of goods to be checked at the time of delievery of goods. </t>
  </si>
  <si>
    <t>3. We are not responsible for reasonable breakage and loss of material after dispatch of goods</t>
  </si>
  <si>
    <t xml:space="preserve">2. Interest at 24% will be charged if payment not recived within 15 days </t>
  </si>
  <si>
    <t>1. All disputes will be settled at New Delhi Jurisdiction</t>
  </si>
  <si>
    <t>AFTER R/Off</t>
  </si>
  <si>
    <t>IFSC - HDFC0000213</t>
  </si>
  <si>
    <t>IFSC:</t>
  </si>
  <si>
    <t>Branch - Sector 17 C Chandigarh</t>
  </si>
  <si>
    <t xml:space="preserve">TOTAL PAYABLE </t>
  </si>
  <si>
    <t>A/c No - 5100102457813</t>
  </si>
  <si>
    <t>A/c</t>
  </si>
  <si>
    <t>HDFC Bank Ltd.</t>
  </si>
  <si>
    <t>TOTAL TAX</t>
  </si>
  <si>
    <t>Bank Details</t>
  </si>
  <si>
    <t>ROUND OFF</t>
  </si>
  <si>
    <t>IGST</t>
  </si>
  <si>
    <t>CGST</t>
  </si>
  <si>
    <t>Grand Total</t>
  </si>
  <si>
    <t>Net Payable in Figures:</t>
  </si>
  <si>
    <t>"</t>
  </si>
  <si>
    <t>SGST</t>
  </si>
  <si>
    <t>TAXABLE VALUE</t>
  </si>
  <si>
    <t>OTHER</t>
  </si>
  <si>
    <t>TOTAL VALUE</t>
  </si>
  <si>
    <t>TOTAL</t>
  </si>
  <si>
    <t>FREIGHT</t>
  </si>
  <si>
    <t/>
  </si>
  <si>
    <t>L-</t>
  </si>
  <si>
    <t>P-</t>
  </si>
  <si>
    <t>AT-</t>
  </si>
  <si>
    <t>CT-</t>
  </si>
  <si>
    <t>BA-</t>
  </si>
  <si>
    <t>MTR</t>
  </si>
  <si>
    <t>SINTERED BUSH(ID8.00MM) ITEM NO.86741</t>
  </si>
  <si>
    <t>Sum of P3</t>
  </si>
  <si>
    <t>Sum of TOTAL VALUE</t>
  </si>
  <si>
    <t>(SGST+ CGST) / IGST (%)</t>
  </si>
  <si>
    <t>Data</t>
  </si>
  <si>
    <t>MT</t>
  </si>
  <si>
    <t>NO</t>
  </si>
  <si>
    <t>KG</t>
  </si>
  <si>
    <t>RS.</t>
  </si>
  <si>
    <t>P</t>
  </si>
  <si>
    <t>PER (UOM)</t>
  </si>
  <si>
    <t>RATE</t>
  </si>
  <si>
    <t>QTY</t>
  </si>
  <si>
    <t>HSN</t>
  </si>
  <si>
    <t>DESC. OF GOODS</t>
  </si>
  <si>
    <t>SR.
NO</t>
  </si>
  <si>
    <t>V-TRANS</t>
  </si>
  <si>
    <t>VRL LOGISTICS LTD.</t>
  </si>
  <si>
    <t>SHREE TIRUPATI COURIER SERVICE</t>
  </si>
  <si>
    <t xml:space="preserve">SHREE PARASHWANATH TRAVEL </t>
  </si>
  <si>
    <t>VIRENDRA ROAD LINES</t>
  </si>
  <si>
    <t>VIJAYANAND ROADLINES LIMITED</t>
  </si>
  <si>
    <t>VASHANT TRANSPORT CORPORATION</t>
  </si>
  <si>
    <t>UNIQUE TRANSPORT</t>
  </si>
  <si>
    <t xml:space="preserve">TRUCK </t>
  </si>
  <si>
    <t>TRAVELS</t>
  </si>
  <si>
    <t>TRANSPORT</t>
  </si>
  <si>
    <t>XPS CARGO</t>
  </si>
  <si>
    <t>TCI LIMITED</t>
  </si>
  <si>
    <t>SUBH MANGAL ROADWAYS</t>
  </si>
  <si>
    <t>ST BUS</t>
  </si>
  <si>
    <t>SODHA TRAVELS</t>
  </si>
  <si>
    <t>SHRINATH CARGO PVT. LTD.</t>
  </si>
  <si>
    <t>SHRI SAI PARCEL SERVICES PVT. LTD.</t>
  </si>
  <si>
    <t>SHREE RAJASTHAN ROADLINES</t>
  </si>
  <si>
    <t>SHREE MARUTI COURIER SERVICES</t>
  </si>
  <si>
    <t>SAFARI ROADWAYS</t>
  </si>
  <si>
    <t>RAVI TRANSPORT</t>
  </si>
  <si>
    <t>RAILWAY</t>
  </si>
  <si>
    <t>PUSHPAK COURIER</t>
  </si>
  <si>
    <t xml:space="preserve">PUNJAB TRANSPORT SERVICE   </t>
  </si>
  <si>
    <t>PRASANNA CARGO</t>
  </si>
  <si>
    <t xml:space="preserve">POOJA PARCEL SERVICE   </t>
  </si>
  <si>
    <t>PATEL TRANSPORT SERVICE</t>
  </si>
  <si>
    <t>PATEL TRANSPORT CO.</t>
  </si>
  <si>
    <t>PATEL TOURS &amp; TRAVELS</t>
  </si>
  <si>
    <t xml:space="preserve">PARASHWANATH TRAVEL AGENCY   </t>
  </si>
  <si>
    <t>NUTAN RAJUMANI TRANSPORT PVT. LTD.</t>
  </si>
  <si>
    <t>NITCO ROADWAYS</t>
  </si>
  <si>
    <t>NEW GANDHI TRANSPORT CO.</t>
  </si>
  <si>
    <t>ROYAL EXPRESS</t>
  </si>
  <si>
    <t>MAHALAXMI TRANSPORT CO.</t>
  </si>
  <si>
    <t>MADHUR COURIER SERVICES</t>
  </si>
  <si>
    <t>KUCHH HIGHWAY TRANSPORT CO.</t>
  </si>
  <si>
    <t>KINGFISHER AIRLINES LTD.</t>
  </si>
  <si>
    <t>KHEDBRAHMA CARRYING CORPORATION</t>
  </si>
  <si>
    <t>KALPANA CARGO PVT. LTD.</t>
  </si>
  <si>
    <t xml:space="preserve">KABRA TRAVELS  </t>
  </si>
  <si>
    <t>JAMNAGAR TRAVELS PVT. LTD.</t>
  </si>
  <si>
    <t>JAMNAGAR TRANSPORT CO.</t>
  </si>
  <si>
    <t>JAIPUR GOLDEN TRANSPORT CO. (P) LTD.</t>
  </si>
  <si>
    <t>HAND DELIVERY</t>
  </si>
  <si>
    <t xml:space="preserve">GIRNAR LOGISTICS CO. PVT. LTD.   </t>
  </si>
  <si>
    <t>GAFURBHAI HAJI KARIMBHAI TRANSPORT</t>
  </si>
  <si>
    <t xml:space="preserve">GATI LIMITED   </t>
  </si>
  <si>
    <t>G. DALABHAI ROADWAYS</t>
  </si>
  <si>
    <t>G. DALABHAI CARGO MOVERS</t>
  </si>
  <si>
    <t xml:space="preserve">FIRST FLIGHT COURIER LTD.   </t>
  </si>
  <si>
    <t>\</t>
  </si>
  <si>
    <t>DTDC COURIER</t>
  </si>
  <si>
    <t>DELHI RAJASTHAN TRANSPORT CO. LTD.</t>
  </si>
  <si>
    <t>BUS</t>
  </si>
  <si>
    <t>BALAJI GOLDEN TRANSPORT CO.</t>
  </si>
  <si>
    <t>ARC LIMITED</t>
  </si>
  <si>
    <t>VEHICLE NO.</t>
  </si>
  <si>
    <t>29875983476F</t>
  </si>
  <si>
    <t>L.R. No.</t>
  </si>
  <si>
    <t>K. KUMAR TRANSPORT</t>
  </si>
  <si>
    <t xml:space="preserve">By, </t>
  </si>
  <si>
    <t>EFVPS7209F</t>
  </si>
  <si>
    <t>PAN:</t>
  </si>
  <si>
    <t>Maharashtra</t>
  </si>
  <si>
    <t>PLACE OF SUPPLY</t>
  </si>
  <si>
    <t>786MHGR347680</t>
  </si>
  <si>
    <t>GSTIN:</t>
  </si>
  <si>
    <t>TRIPLICATE FOR SUPPLIER</t>
  </si>
  <si>
    <t>EXTRA COPY</t>
  </si>
  <si>
    <t>PURCHASE ORDER</t>
  </si>
  <si>
    <t>DUPLICATE FOR TRANSPORTOR</t>
  </si>
  <si>
    <t>MARK</t>
  </si>
  <si>
    <t>ORIGINAL FOR RECEIPIENT</t>
  </si>
  <si>
    <t>CHALLAN NO.</t>
  </si>
  <si>
    <t>DATE :</t>
  </si>
  <si>
    <t>AVENUE SUPERMART LIMITED, 
MUMBAI, 
INDIA</t>
  </si>
  <si>
    <t>M/S.</t>
  </si>
  <si>
    <t>M/s.</t>
  </si>
  <si>
    <t>INVOICE NO.</t>
  </si>
  <si>
    <t>AVENUE SUPERMART LIMITED</t>
  </si>
  <si>
    <t>SHIP TO</t>
  </si>
  <si>
    <t>BUYER</t>
  </si>
  <si>
    <t>YES</t>
  </si>
  <si>
    <t>CUSTOMER STATE</t>
  </si>
  <si>
    <t>OUR STATE</t>
  </si>
  <si>
    <t>TAX INVOICE</t>
  </si>
  <si>
    <t>PRODUCT - 1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</si>
</sst>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8" formatCode="&quot;₹&quot;#,##0.00_);[Red]\(&quot;₹&quot;#,##0.00\)"/>
    <numFmt numFmtId="43" formatCode="_(* #,##0.00_);_(* \(#,##0.00\);_(* &quot;-&quot;??_);_(@_)"/>
    <numFmt numFmtId="164" formatCode="00000"/>
    <numFmt numFmtId="165" formatCode="\(@\)\ &quot;attached herewith.&quot;"/>
    <numFmt numFmtId="166" formatCode="_(* #,##0_);_(* \(#,##0\);_(* &quot;-&quot;??_);_(@_)"/>
    <numFmt numFmtId="167" formatCode="_ * #,##0_ ;_ * \-#,##0_ ;_ * &quot;-&quot;??_ ;_ @_ "/>
    <numFmt numFmtId="168" formatCode="0_);\(0\)"/>
    <numFmt numFmtId="169" formatCode="_-* #,##0.00_-;\-* #,##0.00_-;_-* &quot;-&quot;??_-;_-@_-"/>
    <numFmt numFmtId="170" formatCode="_(&quot;$&quot;* #,##0.00_);_(&quot;$&quot;* \(#,##0.00\);_(&quot;$&quot;* &quot;-&quot;??_);_(@_)"/>
  </numFmts>
  <fonts count="4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</font>
    <font>
      <sz val="11"/>
      <color indexed="1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11"/>
      <color theme="0"/>
      <name val="Calibri"/>
      <family val="2"/>
    </font>
    <font>
      <b/>
      <sz val="10"/>
      <name val="Cambria"/>
      <family val="2"/>
      <scheme val="major"/>
    </font>
    <font>
      <b/>
      <sz val="10"/>
      <color indexed="18"/>
      <name val="Cambria"/>
      <family val="2"/>
      <scheme val="major"/>
    </font>
    <font>
      <b/>
      <sz val="10"/>
      <name val="Eras Light ITC"/>
      <family val="2"/>
    </font>
    <font>
      <b/>
      <sz val="10"/>
      <color indexed="18"/>
      <name val="Eras Light ITC"/>
      <family val="2"/>
    </font>
    <font>
      <b/>
      <sz val="10"/>
      <color theme="1"/>
      <name val="Cambria"/>
      <family val="2"/>
      <scheme val="major"/>
    </font>
    <font>
      <b/>
      <i/>
      <sz val="10"/>
      <color theme="1"/>
      <name val="Cambria"/>
      <family val="2"/>
      <scheme val="major"/>
    </font>
    <font>
      <b/>
      <sz val="9"/>
      <color theme="1"/>
      <name val="Cambria"/>
      <family val="2"/>
      <scheme val="major"/>
    </font>
    <font>
      <sz val="11"/>
      <color rgb="FFFF0000"/>
      <name val="Calibri"/>
      <family val="2"/>
    </font>
    <font>
      <b/>
      <sz val="9"/>
      <name val="Cambria"/>
      <family val="2"/>
      <scheme val="major"/>
    </font>
    <font>
      <b/>
      <sz val="10"/>
      <color theme="0"/>
      <name val="Cambria"/>
      <family val="2"/>
      <scheme val="major"/>
    </font>
    <font>
      <b/>
      <sz val="11"/>
      <color rgb="FFFF0000"/>
      <name val="Cambria"/>
      <family val="2"/>
      <scheme val="major"/>
    </font>
    <font>
      <b/>
      <sz val="50"/>
      <color rgb="FFFF0000"/>
      <name val="Cambria"/>
      <family val="2"/>
      <scheme val="major"/>
    </font>
    <font>
      <b/>
      <sz val="10"/>
      <color rgb="FFFF0000"/>
      <name val="Cambria"/>
      <family val="2"/>
      <scheme val="major"/>
    </font>
    <font>
      <b/>
      <sz val="14"/>
      <color rgb="FFFF0000"/>
      <name val="Cambria"/>
      <family val="2"/>
      <scheme val="major"/>
    </font>
    <font>
      <b/>
      <i/>
      <sz val="10"/>
      <name val="Cambria"/>
      <family val="2"/>
      <scheme val="major"/>
    </font>
    <font>
      <sz val="10"/>
      <name val="Eras Light ITC"/>
      <family val="2"/>
    </font>
    <font>
      <b/>
      <sz val="10"/>
      <color theme="0"/>
      <name val="Eras Light ITC"/>
      <family val="2"/>
    </font>
    <font>
      <sz val="10"/>
      <color theme="0"/>
      <name val="Eras Light IT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 Narrow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8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9" fillId="25" borderId="39" applyNumberFormat="0" applyAlignment="0" applyProtection="0"/>
    <xf numFmtId="0" fontId="29" fillId="25" borderId="39" applyNumberFormat="0" applyAlignment="0" applyProtection="0"/>
    <xf numFmtId="0" fontId="30" fillId="26" borderId="40" applyNumberFormat="0" applyAlignment="0" applyProtection="0"/>
    <xf numFmtId="0" fontId="30" fillId="26" borderId="40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0" borderId="41" applyNumberFormat="0" applyFill="0" applyAlignment="0" applyProtection="0"/>
    <xf numFmtId="0" fontId="33" fillId="0" borderId="41" applyNumberFormat="0" applyFill="0" applyAlignment="0" applyProtection="0"/>
    <xf numFmtId="0" fontId="34" fillId="0" borderId="42" applyNumberFormat="0" applyFill="0" applyAlignment="0" applyProtection="0"/>
    <xf numFmtId="0" fontId="34" fillId="0" borderId="42" applyNumberFormat="0" applyFill="0" applyAlignment="0" applyProtection="0"/>
    <xf numFmtId="0" fontId="35" fillId="0" borderId="43" applyNumberFormat="0" applyFill="0" applyAlignment="0" applyProtection="0"/>
    <xf numFmtId="0" fontId="35" fillId="0" borderId="43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12" borderId="39" applyNumberFormat="0" applyAlignment="0" applyProtection="0"/>
    <xf numFmtId="0" fontId="36" fillId="12" borderId="39" applyNumberFormat="0" applyAlignment="0" applyProtection="0"/>
    <xf numFmtId="0" fontId="37" fillId="0" borderId="44" applyNumberFormat="0" applyFill="0" applyAlignment="0" applyProtection="0"/>
    <xf numFmtId="0" fontId="37" fillId="0" borderId="44" applyNumberFormat="0" applyFill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28" borderId="45" applyNumberFormat="0" applyFont="0" applyAlignment="0" applyProtection="0"/>
    <xf numFmtId="0" fontId="39" fillId="28" borderId="45" applyNumberFormat="0" applyFont="0" applyAlignment="0" applyProtection="0"/>
    <xf numFmtId="0" fontId="40" fillId="25" borderId="46" applyNumberFormat="0" applyAlignment="0" applyProtection="0"/>
    <xf numFmtId="0" fontId="40" fillId="25" borderId="46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47" applyNumberFormat="0" applyFill="0" applyAlignment="0" applyProtection="0"/>
    <xf numFmtId="0" fontId="42" fillId="0" borderId="4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" fillId="29" borderId="0"/>
    <xf numFmtId="0" fontId="6" fillId="29" borderId="0"/>
    <xf numFmtId="0" fontId="6" fillId="29" borderId="0"/>
  </cellStyleXfs>
  <cellXfs count="403">
    <xf numFmtId="0" fontId="0" fillId="0" borderId="0" xfId="0"/>
    <xf numFmtId="0" fontId="3" fillId="0" borderId="0" xfId="0" applyFont="1" applyFill="1" applyProtection="1">
      <protection locked="0"/>
    </xf>
    <xf numFmtId="0" fontId="4" fillId="0" borderId="0" xfId="0" applyFont="1" applyProtection="1"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4" fillId="0" borderId="0" xfId="0" applyFont="1" applyProtection="1">
      <protection locked="0" hidden="1"/>
    </xf>
    <xf numFmtId="0" fontId="3" fillId="0" borderId="0" xfId="0" applyFont="1" applyFill="1" applyProtection="1">
      <protection locked="0" hidden="1"/>
    </xf>
    <xf numFmtId="0" fontId="3" fillId="0" borderId="0" xfId="0" applyFont="1" applyFill="1" applyAlignment="1" applyProtection="1">
      <alignment horizontal="left"/>
      <protection locked="0" hidden="1"/>
    </xf>
    <xf numFmtId="9" fontId="5" fillId="0" borderId="1" xfId="2" applyFont="1" applyBorder="1" applyProtection="1">
      <protection locked="0" hidden="1"/>
    </xf>
    <xf numFmtId="0" fontId="5" fillId="0" borderId="1" xfId="0" applyFont="1" applyBorder="1" applyProtection="1">
      <protection locked="0" hidden="1"/>
    </xf>
    <xf numFmtId="0" fontId="5" fillId="0" borderId="1" xfId="0" applyFont="1" applyBorder="1" applyAlignment="1" applyProtection="1">
      <alignment horizontal="left"/>
      <protection locked="0" hidden="1"/>
    </xf>
    <xf numFmtId="0" fontId="4" fillId="0" borderId="0" xfId="0" applyFont="1" applyFill="1" applyProtection="1">
      <protection locked="0" hidden="1"/>
    </xf>
    <xf numFmtId="0" fontId="4" fillId="0" borderId="0" xfId="0" applyFont="1" applyFill="1" applyProtection="1">
      <protection locked="0"/>
    </xf>
    <xf numFmtId="0" fontId="4" fillId="0" borderId="0" xfId="0" applyFont="1" applyFill="1" applyBorder="1" applyProtection="1">
      <protection locked="0" hidden="1"/>
    </xf>
    <xf numFmtId="0" fontId="4" fillId="0" borderId="0" xfId="0" applyFont="1" applyBorder="1" applyProtection="1">
      <protection locked="0"/>
    </xf>
    <xf numFmtId="0" fontId="4" fillId="0" borderId="2" xfId="0" applyFont="1" applyBorder="1" applyProtection="1">
      <protection locked="0"/>
    </xf>
    <xf numFmtId="0" fontId="5" fillId="0" borderId="0" xfId="0" applyFont="1" applyBorder="1" applyAlignment="1" applyProtection="1">
      <alignment horizontal="left"/>
      <protection locked="0"/>
    </xf>
    <xf numFmtId="0" fontId="4" fillId="0" borderId="3" xfId="0" applyFont="1" applyBorder="1" applyProtection="1"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left" indent="2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 wrapText="1"/>
      <protection locked="0"/>
    </xf>
    <xf numFmtId="0" fontId="4" fillId="0" borderId="0" xfId="0" applyFont="1" applyBorder="1" applyAlignment="1" applyProtection="1">
      <alignment horizontal="left"/>
      <protection locked="0"/>
    </xf>
    <xf numFmtId="0" fontId="5" fillId="0" borderId="0" xfId="0" applyFont="1" applyBorder="1" applyAlignment="1" applyProtection="1">
      <protection locked="0"/>
    </xf>
    <xf numFmtId="0" fontId="5" fillId="0" borderId="0" xfId="0" applyFont="1" applyFill="1" applyBorder="1" applyProtection="1">
      <protection locked="0" hidden="1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left"/>
      <protection locked="0"/>
    </xf>
    <xf numFmtId="43" fontId="4" fillId="0" borderId="0" xfId="3" applyFont="1" applyBorder="1" applyProtection="1">
      <protection locked="0"/>
    </xf>
    <xf numFmtId="0" fontId="4" fillId="0" borderId="0" xfId="0" applyFont="1" applyBorder="1" applyAlignment="1" applyProtection="1">
      <alignment horizontal="center"/>
      <protection locked="0"/>
    </xf>
    <xf numFmtId="43" fontId="4" fillId="0" borderId="0" xfId="3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164" fontId="4" fillId="0" borderId="0" xfId="0" quotePrefix="1" applyNumberFormat="1" applyFont="1" applyBorder="1" applyAlignment="1" applyProtection="1">
      <alignment horizontal="left" indent="1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vertical="center"/>
      <protection locked="0" hidden="1"/>
    </xf>
    <xf numFmtId="0" fontId="4" fillId="0" borderId="0" xfId="0" applyFont="1" applyFill="1" applyAlignment="1" applyProtection="1">
      <alignment vertical="center"/>
      <protection locked="0" hidden="1"/>
    </xf>
    <xf numFmtId="0" fontId="4" fillId="0" borderId="0" xfId="0" applyFont="1" applyFill="1" applyBorder="1" applyAlignment="1" applyProtection="1">
      <alignment vertical="center"/>
      <protection locked="0" hidden="1"/>
    </xf>
    <xf numFmtId="0" fontId="4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right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43" fontId="5" fillId="0" borderId="0" xfId="1" applyFont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right"/>
      <protection locked="0"/>
    </xf>
    <xf numFmtId="14" fontId="4" fillId="0" borderId="0" xfId="0" applyNumberFormat="1" applyFont="1" applyBorder="1" applyAlignment="1" applyProtection="1">
      <alignment horizontal="left" vertical="top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0" fontId="4" fillId="0" borderId="0" xfId="0" applyNumberFormat="1" applyFont="1" applyBorder="1" applyAlignment="1" applyProtection="1">
      <alignment horizontal="left" vertical="center" wrapText="1"/>
      <protection locked="0"/>
    </xf>
    <xf numFmtId="0" fontId="5" fillId="0" borderId="0" xfId="0" applyFont="1" applyBorder="1" applyProtection="1">
      <protection locked="0"/>
    </xf>
    <xf numFmtId="0" fontId="4" fillId="0" borderId="0" xfId="0" applyFont="1" applyFill="1" applyAlignment="1" applyProtection="1">
      <alignment horizontal="center" vertical="center"/>
      <protection locked="0" hidden="1"/>
    </xf>
    <xf numFmtId="0" fontId="4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14" fontId="4" fillId="0" borderId="0" xfId="0" applyNumberFormat="1" applyFont="1" applyFill="1" applyBorder="1" applyAlignment="1" applyProtection="1">
      <alignment horizontal="center" vertical="center"/>
      <protection locked="0"/>
    </xf>
    <xf numFmtId="43" fontId="4" fillId="0" borderId="0" xfId="3" quotePrefix="1" applyFont="1" applyFill="1" applyProtection="1">
      <protection locked="0" hidden="1"/>
    </xf>
    <xf numFmtId="0" fontId="5" fillId="0" borderId="0" xfId="0" applyFont="1" applyFill="1" applyAlignment="1" applyProtection="1">
      <alignment horizontal="center" vertical="center"/>
      <protection locked="0" hidden="1"/>
    </xf>
    <xf numFmtId="0" fontId="7" fillId="0" borderId="0" xfId="0" applyFont="1" applyBorder="1" applyAlignment="1" applyProtection="1">
      <alignment horizontal="left" vertical="center"/>
      <protection locked="0"/>
    </xf>
    <xf numFmtId="0" fontId="5" fillId="0" borderId="0" xfId="0" applyFont="1" applyFill="1" applyProtection="1">
      <protection locked="0" hidden="1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4" fillId="0" borderId="4" xfId="0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0" fontId="8" fillId="0" borderId="0" xfId="0" applyFont="1" applyFill="1" applyBorder="1" applyProtection="1">
      <protection locked="0"/>
    </xf>
    <xf numFmtId="14" fontId="8" fillId="0" borderId="0" xfId="0" applyNumberFormat="1" applyFont="1" applyFill="1" applyBorder="1" applyAlignment="1" applyProtection="1">
      <alignment horizontal="left"/>
      <protection locked="0"/>
    </xf>
    <xf numFmtId="0" fontId="8" fillId="0" borderId="0" xfId="0" applyFont="1" applyFill="1" applyBorder="1" applyAlignment="1" applyProtection="1">
      <alignment horizontal="right"/>
      <protection locked="0"/>
    </xf>
    <xf numFmtId="0" fontId="8" fillId="0" borderId="0" xfId="0" applyFont="1" applyFill="1" applyBorder="1" applyAlignment="1" applyProtection="1">
      <protection locked="0"/>
    </xf>
    <xf numFmtId="0" fontId="8" fillId="0" borderId="5" xfId="0" applyFont="1" applyFill="1" applyBorder="1" applyAlignment="1" applyProtection="1">
      <protection locked="0"/>
    </xf>
    <xf numFmtId="0" fontId="4" fillId="0" borderId="6" xfId="0" applyFont="1" applyFill="1" applyBorder="1" applyProtection="1">
      <protection locked="0"/>
    </xf>
    <xf numFmtId="0" fontId="4" fillId="0" borderId="7" xfId="0" applyFont="1" applyFill="1" applyBorder="1" applyProtection="1">
      <protection locked="0"/>
    </xf>
    <xf numFmtId="0" fontId="8" fillId="0" borderId="8" xfId="0" applyFont="1" applyFill="1" applyBorder="1" applyProtection="1">
      <protection locked="0"/>
    </xf>
    <xf numFmtId="0" fontId="8" fillId="0" borderId="0" xfId="0" applyFont="1" applyFill="1" applyBorder="1" applyAlignment="1" applyProtection="1">
      <alignment horizontal="left"/>
      <protection locked="0"/>
    </xf>
    <xf numFmtId="0" fontId="8" fillId="0" borderId="5" xfId="0" applyFont="1" applyFill="1" applyBorder="1" applyAlignment="1" applyProtection="1">
      <alignment horizontal="left"/>
      <protection locked="0"/>
    </xf>
    <xf numFmtId="0" fontId="4" fillId="0" borderId="3" xfId="0" applyFont="1" applyFill="1" applyBorder="1" applyProtection="1">
      <protection locked="0"/>
    </xf>
    <xf numFmtId="0" fontId="4" fillId="0" borderId="5" xfId="0" applyFont="1" applyFill="1" applyBorder="1" applyProtection="1">
      <protection locked="0"/>
    </xf>
    <xf numFmtId="0" fontId="8" fillId="0" borderId="0" xfId="0" applyFont="1" applyFill="1" applyBorder="1" applyAlignment="1" applyProtection="1">
      <alignment horizontal="center"/>
      <protection locked="0"/>
    </xf>
    <xf numFmtId="0" fontId="8" fillId="0" borderId="0" xfId="0" applyFont="1" applyFill="1" applyBorder="1" applyAlignment="1" applyProtection="1">
      <alignment horizontal="left"/>
      <protection locked="0"/>
    </xf>
    <xf numFmtId="0" fontId="8" fillId="0" borderId="5" xfId="0" applyFont="1" applyFill="1" applyBorder="1" applyAlignment="1" applyProtection="1">
      <alignment horizontal="left"/>
      <protection locked="0"/>
    </xf>
    <xf numFmtId="0" fontId="9" fillId="0" borderId="0" xfId="0" applyFont="1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left"/>
      <protection locked="0"/>
    </xf>
    <xf numFmtId="165" fontId="8" fillId="0" borderId="0" xfId="0" applyNumberFormat="1" applyFont="1" applyFill="1" applyBorder="1" applyAlignment="1" applyProtection="1">
      <alignment horizontal="left" wrapText="1"/>
      <protection locked="0"/>
    </xf>
    <xf numFmtId="0" fontId="10" fillId="0" borderId="9" xfId="0" applyFont="1" applyFill="1" applyBorder="1" applyProtection="1">
      <protection locked="0"/>
    </xf>
    <xf numFmtId="0" fontId="11" fillId="0" borderId="9" xfId="0" applyFont="1" applyFill="1" applyBorder="1" applyProtection="1">
      <protection locked="0"/>
    </xf>
    <xf numFmtId="0" fontId="10" fillId="0" borderId="9" xfId="0" applyFont="1" applyFill="1" applyBorder="1" applyAlignment="1" applyProtection="1">
      <protection locked="0"/>
    </xf>
    <xf numFmtId="0" fontId="8" fillId="0" borderId="10" xfId="0" applyFont="1" applyFill="1" applyBorder="1" applyProtection="1">
      <protection locked="0" hidden="1"/>
    </xf>
    <xf numFmtId="0" fontId="8" fillId="0" borderId="0" xfId="0" applyFont="1" applyFill="1" applyBorder="1" applyAlignment="1" applyProtection="1">
      <alignment horizontal="left"/>
      <protection locked="0" hidden="1"/>
    </xf>
    <xf numFmtId="0" fontId="8" fillId="0" borderId="0" xfId="0" applyFont="1" applyFill="1" applyBorder="1" applyAlignment="1" applyProtection="1">
      <alignment horizontal="left" indent="1"/>
      <protection locked="0" hidden="1"/>
    </xf>
    <xf numFmtId="0" fontId="8" fillId="0" borderId="11" xfId="0" applyFont="1" applyFill="1" applyBorder="1" applyAlignment="1" applyProtection="1">
      <protection locked="0" hidden="1"/>
    </xf>
    <xf numFmtId="0" fontId="8" fillId="0" borderId="7" xfId="0" applyFont="1" applyFill="1" applyBorder="1" applyAlignment="1" applyProtection="1">
      <protection locked="0"/>
    </xf>
    <xf numFmtId="0" fontId="8" fillId="0" borderId="8" xfId="0" applyFont="1" applyFill="1" applyBorder="1" applyProtection="1">
      <protection locked="0" hidden="1"/>
    </xf>
    <xf numFmtId="0" fontId="8" fillId="0" borderId="0" xfId="0" applyFont="1" applyFill="1" applyBorder="1" applyProtection="1">
      <protection locked="0" hidden="1"/>
    </xf>
    <xf numFmtId="0" fontId="8" fillId="0" borderId="0" xfId="0" applyFont="1" applyFill="1" applyBorder="1" applyAlignment="1" applyProtection="1">
      <protection locked="0" hidden="1"/>
    </xf>
    <xf numFmtId="0" fontId="12" fillId="0" borderId="8" xfId="0" applyFont="1" applyFill="1" applyBorder="1" applyProtection="1">
      <protection locked="0" hidden="1"/>
    </xf>
    <xf numFmtId="0" fontId="12" fillId="0" borderId="0" xfId="0" applyFont="1" applyFill="1" applyBorder="1" applyProtection="1">
      <protection locked="0" hidden="1"/>
    </xf>
    <xf numFmtId="0" fontId="12" fillId="0" borderId="0" xfId="0" applyFont="1" applyFill="1" applyBorder="1" applyAlignment="1" applyProtection="1">
      <protection locked="0" hidden="1"/>
    </xf>
    <xf numFmtId="0" fontId="12" fillId="0" borderId="5" xfId="0" applyFont="1" applyFill="1" applyBorder="1" applyAlignment="1" applyProtection="1">
      <protection locked="0"/>
    </xf>
    <xf numFmtId="0" fontId="12" fillId="0" borderId="0" xfId="0" applyFont="1" applyFill="1" applyBorder="1" applyAlignment="1" applyProtection="1">
      <alignment horizontal="left" indent="1"/>
      <protection hidden="1"/>
    </xf>
    <xf numFmtId="0" fontId="12" fillId="0" borderId="12" xfId="0" applyFont="1" applyFill="1" applyBorder="1" applyProtection="1">
      <protection locked="0" hidden="1"/>
    </xf>
    <xf numFmtId="0" fontId="12" fillId="0" borderId="9" xfId="0" applyFont="1" applyFill="1" applyBorder="1" applyAlignment="1" applyProtection="1">
      <protection locked="0" hidden="1"/>
    </xf>
    <xf numFmtId="0" fontId="12" fillId="0" borderId="13" xfId="0" applyFont="1" applyFill="1" applyBorder="1" applyAlignment="1" applyProtection="1">
      <protection locked="0"/>
    </xf>
    <xf numFmtId="0" fontId="4" fillId="0" borderId="0" xfId="0" applyFont="1" applyAlignment="1" applyProtection="1">
      <alignment vertical="center"/>
      <protection locked="0" hidden="1"/>
    </xf>
    <xf numFmtId="9" fontId="5" fillId="0" borderId="1" xfId="2" applyFont="1" applyBorder="1" applyAlignment="1" applyProtection="1">
      <alignment vertical="center"/>
      <protection locked="0" hidden="1"/>
    </xf>
    <xf numFmtId="0" fontId="5" fillId="0" borderId="1" xfId="0" applyFont="1" applyBorder="1" applyAlignment="1" applyProtection="1">
      <alignment vertical="center"/>
      <protection locked="0" hidden="1"/>
    </xf>
    <xf numFmtId="0" fontId="5" fillId="0" borderId="1" xfId="0" applyFont="1" applyBorder="1" applyAlignment="1" applyProtection="1">
      <alignment horizontal="left" vertical="center"/>
      <protection locked="0" hidden="1"/>
    </xf>
    <xf numFmtId="0" fontId="12" fillId="0" borderId="14" xfId="0" applyFont="1" applyFill="1" applyBorder="1" applyAlignment="1" applyProtection="1">
      <alignment vertical="center"/>
      <protection locked="0" hidden="1"/>
    </xf>
    <xf numFmtId="0" fontId="12" fillId="0" borderId="15" xfId="0" applyFont="1" applyFill="1" applyBorder="1" applyAlignment="1" applyProtection="1">
      <alignment vertical="center" wrapText="1"/>
      <protection locked="0" hidden="1"/>
    </xf>
    <xf numFmtId="0" fontId="12" fillId="0" borderId="15" xfId="0" applyFont="1" applyFill="1" applyBorder="1" applyAlignment="1" applyProtection="1">
      <alignment vertical="center"/>
      <protection locked="0" hidden="1"/>
    </xf>
    <xf numFmtId="0" fontId="12" fillId="0" borderId="11" xfId="0" applyFont="1" applyFill="1" applyBorder="1" applyAlignment="1" applyProtection="1">
      <alignment vertical="center"/>
      <protection locked="0" hidden="1"/>
    </xf>
    <xf numFmtId="0" fontId="12" fillId="0" borderId="7" xfId="0" applyFont="1" applyFill="1" applyBorder="1" applyAlignment="1" applyProtection="1">
      <alignment vertical="center"/>
      <protection locked="0" hidden="1"/>
    </xf>
    <xf numFmtId="0" fontId="4" fillId="0" borderId="3" xfId="0" applyFont="1" applyFill="1" applyBorder="1" applyAlignment="1" applyProtection="1">
      <alignment vertical="center"/>
      <protection locked="0"/>
    </xf>
    <xf numFmtId="0" fontId="4" fillId="0" borderId="5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vertical="center"/>
      <protection locked="0" hidden="1"/>
    </xf>
    <xf numFmtId="43" fontId="12" fillId="0" borderId="16" xfId="4" applyFont="1" applyFill="1" applyBorder="1" applyAlignment="1" applyProtection="1">
      <alignment vertical="center"/>
      <protection locked="0" hidden="1"/>
    </xf>
    <xf numFmtId="0" fontId="12" fillId="0" borderId="9" xfId="0" applyFont="1" applyFill="1" applyBorder="1" applyAlignment="1" applyProtection="1">
      <alignment vertical="center"/>
      <protection locked="0" hidden="1"/>
    </xf>
    <xf numFmtId="0" fontId="12" fillId="0" borderId="13" xfId="0" applyFont="1" applyFill="1" applyBorder="1" applyAlignment="1" applyProtection="1">
      <alignment vertical="center"/>
      <protection locked="0" hidden="1"/>
    </xf>
    <xf numFmtId="0" fontId="12" fillId="0" borderId="8" xfId="0" applyFont="1" applyFill="1" applyBorder="1" applyAlignment="1" applyProtection="1">
      <alignment vertical="center"/>
      <protection locked="0" hidden="1"/>
    </xf>
    <xf numFmtId="0" fontId="12" fillId="0" borderId="0" xfId="0" applyFont="1" applyFill="1" applyBorder="1" applyAlignment="1" applyProtection="1">
      <alignment horizontal="left" vertical="center"/>
      <protection locked="0" hidden="1"/>
    </xf>
    <xf numFmtId="0" fontId="12" fillId="0" borderId="0" xfId="0" applyFont="1" applyFill="1" applyBorder="1" applyAlignment="1" applyProtection="1">
      <alignment vertical="center"/>
      <protection locked="0" hidden="1"/>
    </xf>
    <xf numFmtId="0" fontId="12" fillId="0" borderId="5" xfId="0" applyFont="1" applyFill="1" applyBorder="1" applyAlignment="1" applyProtection="1">
      <alignment vertical="center"/>
      <protection locked="0" hidden="1"/>
    </xf>
    <xf numFmtId="43" fontId="12" fillId="0" borderId="1" xfId="4" applyFont="1" applyFill="1" applyBorder="1" applyAlignment="1" applyProtection="1">
      <alignment vertical="center"/>
      <protection locked="0" hidden="1"/>
    </xf>
    <xf numFmtId="0" fontId="12" fillId="0" borderId="17" xfId="0" applyFont="1" applyFill="1" applyBorder="1" applyAlignment="1" applyProtection="1">
      <alignment vertical="center"/>
      <protection locked="0" hidden="1"/>
    </xf>
    <xf numFmtId="1" fontId="12" fillId="0" borderId="0" xfId="0" applyNumberFormat="1" applyFont="1" applyFill="1" applyBorder="1" applyAlignment="1" applyProtection="1">
      <alignment horizontal="left" vertical="center"/>
      <protection locked="0" hidden="1"/>
    </xf>
    <xf numFmtId="43" fontId="12" fillId="0" borderId="0" xfId="4" applyFont="1" applyFill="1" applyBorder="1" applyAlignment="1" applyProtection="1">
      <alignment horizontal="center" vertical="center"/>
      <protection locked="0" hidden="1"/>
    </xf>
    <xf numFmtId="43" fontId="4" fillId="0" borderId="0" xfId="0" applyNumberFormat="1" applyFont="1" applyFill="1" applyAlignment="1" applyProtection="1">
      <alignment vertical="center"/>
      <protection locked="0" hidden="1"/>
    </xf>
    <xf numFmtId="43" fontId="12" fillId="0" borderId="18" xfId="4" applyFont="1" applyFill="1" applyBorder="1" applyAlignment="1" applyProtection="1">
      <alignment vertical="center"/>
      <protection locked="0" hidden="1"/>
    </xf>
    <xf numFmtId="0" fontId="12" fillId="0" borderId="19" xfId="0" applyFont="1" applyFill="1" applyBorder="1" applyAlignment="1" applyProtection="1">
      <alignment vertical="center"/>
      <protection locked="0" hidden="1"/>
    </xf>
    <xf numFmtId="43" fontId="12" fillId="0" borderId="19" xfId="4" applyFont="1" applyFill="1" applyBorder="1" applyAlignment="1" applyProtection="1">
      <alignment vertical="center"/>
      <protection locked="0" hidden="1"/>
    </xf>
    <xf numFmtId="0" fontId="13" fillId="0" borderId="19" xfId="0" applyFont="1" applyFill="1" applyBorder="1" applyAlignment="1" applyProtection="1">
      <alignment vertical="center" wrapText="1"/>
      <protection locked="0" hidden="1"/>
    </xf>
    <xf numFmtId="0" fontId="12" fillId="0" borderId="20" xfId="0" applyFont="1" applyFill="1" applyBorder="1" applyAlignment="1" applyProtection="1">
      <alignment horizontal="left" vertical="center"/>
      <protection locked="0" hidden="1"/>
    </xf>
    <xf numFmtId="43" fontId="12" fillId="0" borderId="1" xfId="4" applyFont="1" applyFill="1" applyBorder="1" applyAlignment="1" applyProtection="1">
      <alignment horizontal="right" vertical="center"/>
      <protection locked="0" hidden="1"/>
    </xf>
    <xf numFmtId="43" fontId="12" fillId="0" borderId="15" xfId="4" applyFont="1" applyFill="1" applyBorder="1" applyAlignment="1" applyProtection="1">
      <alignment vertical="center"/>
      <protection locked="0" hidden="1"/>
    </xf>
    <xf numFmtId="166" fontId="14" fillId="2" borderId="21" xfId="1" applyNumberFormat="1" applyFont="1" applyFill="1" applyBorder="1" applyAlignment="1" applyProtection="1">
      <alignment horizontal="right" vertical="center"/>
      <protection locked="0" hidden="1"/>
    </xf>
    <xf numFmtId="9" fontId="12" fillId="2" borderId="22" xfId="2" applyFont="1" applyFill="1" applyBorder="1" applyAlignment="1" applyProtection="1">
      <alignment horizontal="center" vertical="center" wrapText="1"/>
      <protection locked="0" hidden="1"/>
    </xf>
    <xf numFmtId="9" fontId="12" fillId="2" borderId="23" xfId="2" applyFont="1" applyFill="1" applyBorder="1" applyAlignment="1" applyProtection="1">
      <alignment horizontal="center" vertical="center" wrapText="1"/>
      <protection locked="0" hidden="1"/>
    </xf>
    <xf numFmtId="9" fontId="12" fillId="2" borderId="24" xfId="2" applyFont="1" applyFill="1" applyBorder="1" applyAlignment="1" applyProtection="1">
      <alignment horizontal="center" vertical="center" wrapText="1"/>
      <protection locked="0" hidden="1"/>
    </xf>
    <xf numFmtId="0" fontId="12" fillId="0" borderId="23" xfId="0" applyFont="1" applyFill="1" applyBorder="1" applyAlignment="1" applyProtection="1">
      <alignment vertical="center"/>
      <protection locked="0" hidden="1"/>
    </xf>
    <xf numFmtId="4" fontId="12" fillId="0" borderId="23" xfId="1" applyNumberFormat="1" applyFont="1" applyFill="1" applyBorder="1" applyAlignment="1" applyProtection="1">
      <alignment horizontal="left" vertical="center"/>
      <protection locked="0" hidden="1"/>
    </xf>
    <xf numFmtId="0" fontId="12" fillId="0" borderId="24" xfId="0" applyFont="1" applyFill="1" applyBorder="1" applyAlignment="1" applyProtection="1">
      <alignment horizontal="left" vertical="center"/>
      <protection locked="0" hidden="1"/>
    </xf>
    <xf numFmtId="0" fontId="4" fillId="0" borderId="1" xfId="0" applyFont="1" applyFill="1" applyBorder="1" applyAlignment="1" applyProtection="1">
      <alignment vertical="center"/>
      <protection locked="0"/>
    </xf>
    <xf numFmtId="43" fontId="4" fillId="0" borderId="0" xfId="3" applyFont="1" applyFill="1" applyBorder="1" applyAlignment="1" applyProtection="1">
      <alignment vertical="center"/>
      <protection locked="0" hidden="1"/>
    </xf>
    <xf numFmtId="43" fontId="12" fillId="0" borderId="1" xfId="4" applyFont="1" applyFill="1" applyBorder="1" applyAlignment="1" applyProtection="1">
      <alignment horizontal="left" vertical="center"/>
      <protection locked="0" hidden="1"/>
    </xf>
    <xf numFmtId="167" fontId="14" fillId="2" borderId="16" xfId="1" applyNumberFormat="1" applyFont="1" applyFill="1" applyBorder="1" applyAlignment="1" applyProtection="1">
      <alignment horizontal="right" vertical="center"/>
      <protection locked="0" hidden="1"/>
    </xf>
    <xf numFmtId="166" fontId="14" fillId="2" borderId="16" xfId="1" applyNumberFormat="1" applyFont="1" applyFill="1" applyBorder="1" applyAlignment="1" applyProtection="1">
      <alignment horizontal="center" vertical="center"/>
      <protection locked="0" hidden="1"/>
    </xf>
    <xf numFmtId="9" fontId="12" fillId="2" borderId="16" xfId="2" applyFont="1" applyFill="1" applyBorder="1" applyAlignment="1" applyProtection="1">
      <alignment horizontal="center" vertical="center"/>
      <protection locked="0" hidden="1"/>
    </xf>
    <xf numFmtId="43" fontId="12" fillId="2" borderId="18" xfId="4" applyFont="1" applyFill="1" applyBorder="1" applyAlignment="1" applyProtection="1">
      <alignment horizontal="center" vertical="center" wrapText="1"/>
      <protection locked="0" hidden="1"/>
    </xf>
    <xf numFmtId="43" fontId="12" fillId="2" borderId="20" xfId="4" applyFont="1" applyFill="1" applyBorder="1" applyAlignment="1" applyProtection="1">
      <alignment horizontal="center" vertical="center" wrapText="1"/>
      <protection locked="0" hidden="1"/>
    </xf>
    <xf numFmtId="43" fontId="12" fillId="0" borderId="19" xfId="0" applyNumberFormat="1" applyFont="1" applyBorder="1" applyProtection="1">
      <protection locked="0" hidden="1"/>
    </xf>
    <xf numFmtId="9" fontId="12" fillId="0" borderId="25" xfId="2" applyFont="1" applyBorder="1" applyProtection="1">
      <protection locked="0" hidden="1"/>
    </xf>
    <xf numFmtId="167" fontId="14" fillId="2" borderId="1" xfId="1" applyNumberFormat="1" applyFont="1" applyFill="1" applyBorder="1" applyAlignment="1" applyProtection="1">
      <alignment horizontal="right" vertical="center"/>
      <protection locked="0" hidden="1"/>
    </xf>
    <xf numFmtId="166" fontId="14" fillId="2" borderId="1" xfId="1" applyNumberFormat="1" applyFont="1" applyFill="1" applyBorder="1" applyAlignment="1" applyProtection="1">
      <alignment horizontal="center" vertical="center"/>
      <protection locked="0" hidden="1"/>
    </xf>
    <xf numFmtId="9" fontId="12" fillId="2" borderId="1" xfId="2" applyFont="1" applyFill="1" applyBorder="1" applyAlignment="1" applyProtection="1">
      <alignment horizontal="center" vertical="center"/>
      <protection locked="0" hidden="1"/>
    </xf>
    <xf numFmtId="43" fontId="12" fillId="2" borderId="8" xfId="4" applyFont="1" applyFill="1" applyBorder="1" applyAlignment="1" applyProtection="1">
      <alignment horizontal="center" vertical="center" wrapText="1"/>
      <protection locked="0" hidden="1"/>
    </xf>
    <xf numFmtId="43" fontId="12" fillId="2" borderId="5" xfId="4" applyFont="1" applyFill="1" applyBorder="1" applyAlignment="1" applyProtection="1">
      <alignment horizontal="center" vertical="center" wrapText="1"/>
      <protection locked="0" hidden="1"/>
    </xf>
    <xf numFmtId="0" fontId="12" fillId="0" borderId="0" xfId="0" applyFont="1" applyFill="1" applyBorder="1" applyAlignment="1" applyProtection="1">
      <alignment horizontal="center" vertical="center"/>
      <protection locked="0" hidden="1"/>
    </xf>
    <xf numFmtId="43" fontId="12" fillId="0" borderId="0" xfId="0" applyNumberFormat="1" applyFont="1" applyBorder="1" applyProtection="1">
      <protection locked="0" hidden="1"/>
    </xf>
    <xf numFmtId="9" fontId="12" fillId="0" borderId="26" xfId="2" applyFont="1" applyBorder="1" applyProtection="1">
      <protection locked="0" hidden="1"/>
    </xf>
    <xf numFmtId="0" fontId="12" fillId="0" borderId="5" xfId="0" applyFont="1" applyFill="1" applyBorder="1" applyAlignment="1" applyProtection="1">
      <alignment horizontal="left" vertical="center"/>
      <protection locked="0" hidden="1"/>
    </xf>
    <xf numFmtId="9" fontId="12" fillId="2" borderId="1" xfId="2" applyFont="1" applyFill="1" applyBorder="1" applyAlignment="1" applyProtection="1">
      <alignment horizontal="center" vertical="center" wrapText="1"/>
      <protection locked="0" hidden="1"/>
    </xf>
    <xf numFmtId="1" fontId="12" fillId="0" borderId="0" xfId="0" applyNumberFormat="1" applyFont="1" applyFill="1" applyBorder="1" applyAlignment="1" applyProtection="1">
      <alignment horizontal="center" vertical="center"/>
      <protection locked="0" hidden="1"/>
    </xf>
    <xf numFmtId="0" fontId="12" fillId="0" borderId="0" xfId="0" applyFont="1" applyFill="1" applyBorder="1" applyAlignment="1" applyProtection="1">
      <alignment vertical="center" wrapText="1"/>
      <protection locked="0" hidden="1"/>
    </xf>
    <xf numFmtId="1" fontId="12" fillId="0" borderId="5" xfId="4" applyNumberFormat="1" applyFont="1" applyFill="1" applyBorder="1" applyAlignment="1" applyProtection="1">
      <alignment horizontal="center" vertical="center"/>
      <protection locked="0" hidden="1"/>
    </xf>
    <xf numFmtId="166" fontId="4" fillId="0" borderId="0" xfId="0" applyNumberFormat="1" applyFont="1" applyFill="1" applyAlignment="1" applyProtection="1">
      <alignment vertical="center"/>
      <protection locked="0" hidden="1"/>
    </xf>
    <xf numFmtId="43" fontId="4" fillId="0" borderId="0" xfId="4" applyFont="1" applyFill="1" applyBorder="1" applyAlignment="1" applyProtection="1">
      <alignment vertical="center"/>
      <protection locked="0" hidden="1"/>
    </xf>
    <xf numFmtId="43" fontId="12" fillId="2" borderId="12" xfId="4" applyFont="1" applyFill="1" applyBorder="1" applyAlignment="1" applyProtection="1">
      <alignment horizontal="center" vertical="center" wrapText="1"/>
      <protection locked="0" hidden="1"/>
    </xf>
    <xf numFmtId="43" fontId="12" fillId="2" borderId="13" xfId="4" applyFont="1" applyFill="1" applyBorder="1" applyAlignment="1" applyProtection="1">
      <alignment horizontal="center" vertical="center" wrapText="1"/>
      <protection locked="0" hidden="1"/>
    </xf>
    <xf numFmtId="1" fontId="12" fillId="0" borderId="9" xfId="0" applyNumberFormat="1" applyFont="1" applyFill="1" applyBorder="1" applyAlignment="1" applyProtection="1">
      <alignment horizontal="center" vertical="center"/>
      <protection locked="0" hidden="1"/>
    </xf>
    <xf numFmtId="0" fontId="12" fillId="0" borderId="9" xfId="0" applyFont="1" applyFill="1" applyBorder="1" applyAlignment="1" applyProtection="1">
      <alignment vertical="center" wrapText="1"/>
      <protection locked="0" hidden="1"/>
    </xf>
    <xf numFmtId="43" fontId="12" fillId="0" borderId="9" xfId="0" applyNumberFormat="1" applyFont="1" applyBorder="1" applyProtection="1">
      <protection locked="0" hidden="1"/>
    </xf>
    <xf numFmtId="9" fontId="12" fillId="0" borderId="27" xfId="2" applyFont="1" applyBorder="1" applyProtection="1">
      <protection locked="0" hidden="1"/>
    </xf>
    <xf numFmtId="1" fontId="12" fillId="0" borderId="13" xfId="4" applyNumberFormat="1" applyFont="1" applyFill="1" applyBorder="1" applyAlignment="1" applyProtection="1">
      <alignment horizontal="center" vertical="center"/>
      <protection locked="0" hidden="1"/>
    </xf>
    <xf numFmtId="0" fontId="4" fillId="0" borderId="3" xfId="0" applyFont="1" applyFill="1" applyBorder="1" applyAlignment="1" applyProtection="1">
      <alignment horizontal="left" vertical="center"/>
      <protection locked="0"/>
    </xf>
    <xf numFmtId="0" fontId="4" fillId="0" borderId="5" xfId="0" applyFont="1" applyFill="1" applyBorder="1" applyAlignment="1" applyProtection="1">
      <alignment horizontal="left" vertical="center"/>
      <protection locked="0"/>
    </xf>
    <xf numFmtId="10" fontId="4" fillId="0" borderId="28" xfId="0" applyNumberFormat="1" applyFont="1" applyFill="1" applyBorder="1" applyAlignment="1" applyProtection="1">
      <alignment vertical="center"/>
      <protection locked="0" hidden="1"/>
    </xf>
    <xf numFmtId="43" fontId="4" fillId="0" borderId="29" xfId="5" applyFont="1" applyFill="1" applyBorder="1" applyAlignment="1" applyProtection="1">
      <alignment vertical="center"/>
      <protection locked="0" hidden="1"/>
    </xf>
    <xf numFmtId="43" fontId="12" fillId="3" borderId="1" xfId="4" applyFont="1" applyFill="1" applyBorder="1" applyAlignment="1" applyProtection="1">
      <alignment horizontal="right" vertical="center"/>
      <protection locked="0" hidden="1"/>
    </xf>
    <xf numFmtId="43" fontId="12" fillId="3" borderId="15" xfId="4" applyFont="1" applyFill="1" applyBorder="1" applyAlignment="1" applyProtection="1">
      <alignment horizontal="center" vertical="center"/>
      <protection locked="0" hidden="1"/>
    </xf>
    <xf numFmtId="43" fontId="12" fillId="3" borderId="17" xfId="4" applyFont="1" applyFill="1" applyBorder="1" applyAlignment="1" applyProtection="1">
      <alignment horizontal="center" vertical="center"/>
      <protection locked="0" hidden="1"/>
    </xf>
    <xf numFmtId="166" fontId="12" fillId="3" borderId="1" xfId="4" applyNumberFormat="1" applyFont="1" applyFill="1" applyBorder="1" applyAlignment="1" applyProtection="1">
      <alignment horizontal="right" vertical="center"/>
      <protection locked="0" hidden="1"/>
    </xf>
    <xf numFmtId="168" fontId="12" fillId="3" borderId="1" xfId="6" applyNumberFormat="1" applyFont="1" applyFill="1" applyBorder="1" applyAlignment="1" applyProtection="1">
      <alignment horizontal="center" vertical="center"/>
      <protection locked="0" hidden="1"/>
    </xf>
    <xf numFmtId="166" fontId="12" fillId="3" borderId="14" xfId="0" applyNumberFormat="1" applyFont="1" applyFill="1" applyBorder="1" applyAlignment="1" applyProtection="1">
      <alignment vertical="center" wrapText="1"/>
      <protection locked="0" hidden="1"/>
    </xf>
    <xf numFmtId="164" fontId="12" fillId="3" borderId="15" xfId="0" applyNumberFormat="1" applyFont="1" applyFill="1" applyBorder="1" applyAlignment="1" applyProtection="1">
      <alignment horizontal="center" vertical="center"/>
      <protection locked="0" hidden="1"/>
    </xf>
    <xf numFmtId="43" fontId="12" fillId="3" borderId="15" xfId="4" applyFont="1" applyFill="1" applyBorder="1" applyAlignment="1" applyProtection="1">
      <alignment vertical="center"/>
      <protection locked="0" hidden="1"/>
    </xf>
    <xf numFmtId="1" fontId="12" fillId="3" borderId="15" xfId="0" applyNumberFormat="1" applyFont="1" applyFill="1" applyBorder="1" applyAlignment="1" applyProtection="1">
      <alignment horizontal="center" vertical="center"/>
      <protection locked="0" hidden="1"/>
    </xf>
    <xf numFmtId="0" fontId="12" fillId="3" borderId="15" xfId="0" applyFont="1" applyFill="1" applyBorder="1" applyAlignment="1" applyProtection="1">
      <alignment vertical="center" wrapText="1"/>
      <protection locked="0" hidden="1"/>
    </xf>
    <xf numFmtId="164" fontId="12" fillId="3" borderId="17" xfId="0" applyNumberFormat="1" applyFont="1" applyFill="1" applyBorder="1" applyAlignment="1" applyProtection="1">
      <alignment vertical="center"/>
      <protection locked="0" hidden="1"/>
    </xf>
    <xf numFmtId="1" fontId="12" fillId="3" borderId="1" xfId="4" applyNumberFormat="1" applyFont="1" applyFill="1" applyBorder="1" applyAlignment="1" applyProtection="1">
      <alignment horizontal="center" vertical="center"/>
      <protection locked="0" hidden="1"/>
    </xf>
    <xf numFmtId="0" fontId="4" fillId="0" borderId="15" xfId="0" applyFont="1" applyFill="1" applyBorder="1" applyAlignment="1" applyProtection="1">
      <alignment vertical="center"/>
      <protection locked="0"/>
    </xf>
    <xf numFmtId="0" fontId="4" fillId="0" borderId="17" xfId="0" applyFont="1" applyFill="1" applyBorder="1" applyAlignment="1" applyProtection="1">
      <alignment vertical="center"/>
      <protection locked="0"/>
    </xf>
    <xf numFmtId="166" fontId="12" fillId="0" borderId="30" xfId="1" applyNumberFormat="1" applyFont="1" applyFill="1" applyBorder="1" applyAlignment="1" applyProtection="1">
      <alignment horizontal="right"/>
      <protection locked="0" hidden="1"/>
    </xf>
    <xf numFmtId="9" fontId="12" fillId="0" borderId="7" xfId="2" applyFont="1" applyFill="1" applyBorder="1" applyAlignment="1" applyProtection="1">
      <alignment horizontal="right"/>
      <protection locked="0" hidden="1"/>
    </xf>
    <xf numFmtId="43" fontId="12" fillId="0" borderId="30" xfId="1" applyFont="1" applyFill="1" applyBorder="1" applyAlignment="1" applyProtection="1">
      <alignment horizontal="center"/>
      <protection locked="0" hidden="1"/>
    </xf>
    <xf numFmtId="43" fontId="12" fillId="0" borderId="30" xfId="1" applyFont="1" applyFill="1" applyBorder="1" applyAlignment="1" applyProtection="1">
      <alignment horizontal="right"/>
      <protection locked="0" hidden="1"/>
    </xf>
    <xf numFmtId="166" fontId="12" fillId="0" borderId="30" xfId="0" applyNumberFormat="1" applyFont="1" applyFill="1" applyBorder="1" applyAlignment="1" applyProtection="1">
      <alignment wrapText="1"/>
      <protection locked="0" hidden="1"/>
    </xf>
    <xf numFmtId="0" fontId="12" fillId="0" borderId="10" xfId="0" applyFont="1" applyFill="1" applyBorder="1" applyAlignment="1" applyProtection="1">
      <alignment horizontal="center"/>
      <protection locked="0" hidden="1"/>
    </xf>
    <xf numFmtId="43" fontId="12" fillId="0" borderId="11" xfId="1" applyFont="1" applyFill="1" applyBorder="1" applyProtection="1">
      <protection locked="0" hidden="1"/>
    </xf>
    <xf numFmtId="1" fontId="12" fillId="0" borderId="11" xfId="0" applyNumberFormat="1" applyFont="1" applyFill="1" applyBorder="1" applyAlignment="1" applyProtection="1">
      <alignment horizontal="center"/>
      <protection locked="0" hidden="1"/>
    </xf>
    <xf numFmtId="0" fontId="12" fillId="0" borderId="11" xfId="0" applyFont="1" applyFill="1" applyBorder="1" applyAlignment="1" applyProtection="1">
      <alignment wrapText="1"/>
      <protection locked="0" hidden="1"/>
    </xf>
    <xf numFmtId="0" fontId="12" fillId="0" borderId="5" xfId="0" applyFont="1" applyFill="1" applyBorder="1" applyAlignment="1" applyProtection="1">
      <alignment wrapText="1"/>
      <protection locked="0" hidden="1"/>
    </xf>
    <xf numFmtId="1" fontId="12" fillId="0" borderId="30" xfId="1" applyNumberFormat="1" applyFont="1" applyFill="1" applyBorder="1" applyAlignment="1" applyProtection="1">
      <alignment horizontal="center"/>
      <protection locked="0" hidden="1"/>
    </xf>
    <xf numFmtId="166" fontId="4" fillId="0" borderId="0" xfId="0" applyNumberFormat="1" applyFont="1" applyFill="1" applyProtection="1">
      <protection locked="0" hidden="1"/>
    </xf>
    <xf numFmtId="43" fontId="12" fillId="0" borderId="30" xfId="4" applyFont="1" applyFill="1" applyBorder="1" applyAlignment="1" applyProtection="1">
      <alignment horizontal="right"/>
      <protection locked="0" hidden="1"/>
    </xf>
    <xf numFmtId="9" fontId="12" fillId="0" borderId="5" xfId="2" applyFont="1" applyFill="1" applyBorder="1" applyAlignment="1" applyProtection="1">
      <alignment horizontal="center"/>
      <protection locked="0" hidden="1"/>
    </xf>
    <xf numFmtId="43" fontId="12" fillId="0" borderId="30" xfId="4" applyFont="1" applyFill="1" applyBorder="1" applyAlignment="1" applyProtection="1">
      <alignment horizontal="center"/>
      <protection locked="0" hidden="1"/>
    </xf>
    <xf numFmtId="166" fontId="12" fillId="0" borderId="30" xfId="4" applyNumberFormat="1" applyFont="1" applyFill="1" applyBorder="1" applyAlignment="1" applyProtection="1">
      <alignment horizontal="right"/>
      <protection locked="0" hidden="1"/>
    </xf>
    <xf numFmtId="9" fontId="12" fillId="0" borderId="30" xfId="6" applyFont="1" applyFill="1" applyBorder="1" applyAlignment="1" applyProtection="1">
      <alignment horizontal="center"/>
      <protection locked="0" hidden="1"/>
    </xf>
    <xf numFmtId="1" fontId="12" fillId="0" borderId="30" xfId="0" applyNumberFormat="1" applyFont="1" applyFill="1" applyBorder="1" applyAlignment="1" applyProtection="1">
      <alignment wrapText="1"/>
      <protection locked="0" hidden="1"/>
    </xf>
    <xf numFmtId="164" fontId="12" fillId="0" borderId="8" xfId="0" applyNumberFormat="1" applyFont="1" applyFill="1" applyBorder="1" applyAlignment="1" applyProtection="1">
      <alignment horizontal="center"/>
      <protection locked="0" hidden="1"/>
    </xf>
    <xf numFmtId="43" fontId="12" fillId="0" borderId="0" xfId="1" applyFont="1" applyFill="1" applyBorder="1" applyAlignment="1" applyProtection="1">
      <alignment horizontal="left"/>
      <protection locked="0" hidden="1"/>
    </xf>
    <xf numFmtId="1" fontId="12" fillId="0" borderId="0" xfId="0" applyNumberFormat="1" applyFont="1" applyFill="1" applyBorder="1" applyAlignment="1" applyProtection="1">
      <alignment horizontal="left"/>
      <protection locked="0" hidden="1"/>
    </xf>
    <xf numFmtId="0" fontId="12" fillId="0" borderId="0" xfId="0" applyFont="1" applyFill="1" applyBorder="1" applyAlignment="1" applyProtection="1">
      <alignment horizontal="left" wrapText="1"/>
      <protection locked="0" hidden="1"/>
    </xf>
    <xf numFmtId="164" fontId="12" fillId="0" borderId="5" xfId="0" applyNumberFormat="1" applyFont="1" applyFill="1" applyBorder="1" applyAlignment="1" applyProtection="1">
      <alignment horizontal="left"/>
      <protection locked="0" hidden="1"/>
    </xf>
    <xf numFmtId="9" fontId="3" fillId="0" borderId="0" xfId="2" applyFont="1" applyFill="1" applyProtection="1">
      <protection locked="0" hidden="1"/>
    </xf>
    <xf numFmtId="165" fontId="4" fillId="0" borderId="0" xfId="0" applyNumberFormat="1" applyFont="1" applyFill="1" applyProtection="1">
      <protection locked="0" hidden="1"/>
    </xf>
    <xf numFmtId="43" fontId="4" fillId="0" borderId="0" xfId="0" applyNumberFormat="1" applyFont="1" applyFill="1" applyBorder="1" applyProtection="1">
      <protection locked="0" hidden="1"/>
    </xf>
    <xf numFmtId="9" fontId="12" fillId="0" borderId="5" xfId="6" applyFont="1" applyFill="1" applyBorder="1" applyAlignment="1" applyProtection="1">
      <alignment horizontal="center"/>
      <protection locked="0" hidden="1"/>
    </xf>
    <xf numFmtId="1" fontId="12" fillId="0" borderId="30" xfId="4" applyNumberFormat="1" applyFont="1" applyFill="1" applyBorder="1" applyAlignment="1" applyProtection="1">
      <alignment horizontal="center"/>
      <protection locked="0" hidden="1"/>
    </xf>
    <xf numFmtId="164" fontId="12" fillId="0" borderId="8" xfId="0" quotePrefix="1" applyNumberFormat="1" applyFont="1" applyFill="1" applyBorder="1" applyAlignment="1" applyProtection="1">
      <alignment horizontal="center"/>
      <protection locked="0" hidden="1"/>
    </xf>
    <xf numFmtId="0" fontId="12" fillId="0" borderId="0" xfId="0" applyFont="1" applyFill="1" applyBorder="1" applyAlignment="1" applyProtection="1">
      <alignment horizontal="left" wrapText="1"/>
      <protection locked="0" hidden="1"/>
    </xf>
    <xf numFmtId="0" fontId="12" fillId="0" borderId="5" xfId="0" applyFont="1" applyFill="1" applyBorder="1" applyAlignment="1" applyProtection="1">
      <alignment horizontal="left" wrapText="1"/>
      <protection locked="0" hidden="1"/>
    </xf>
    <xf numFmtId="0" fontId="4" fillId="0" borderId="0" xfId="0" applyNumberFormat="1" applyFont="1" applyFill="1" applyProtection="1">
      <protection locked="0" hidden="1"/>
    </xf>
    <xf numFmtId="1" fontId="12" fillId="0" borderId="30" xfId="6" applyNumberFormat="1" applyFont="1" applyFill="1" applyBorder="1" applyAlignment="1" applyProtection="1">
      <alignment horizontal="center"/>
      <protection locked="0" hidden="1"/>
    </xf>
    <xf numFmtId="0" fontId="12" fillId="0" borderId="8" xfId="0" applyFont="1" applyFill="1" applyBorder="1" applyAlignment="1" applyProtection="1">
      <alignment horizontal="center" wrapText="1"/>
      <protection locked="0" hidden="1"/>
    </xf>
    <xf numFmtId="43" fontId="12" fillId="0" borderId="0" xfId="1" applyFont="1" applyFill="1" applyBorder="1" applyAlignment="1" applyProtection="1">
      <alignment horizontal="left" indent="1"/>
      <protection locked="0" hidden="1"/>
    </xf>
    <xf numFmtId="1" fontId="12" fillId="0" borderId="0" xfId="0" applyNumberFormat="1" applyFont="1" applyFill="1" applyBorder="1" applyAlignment="1" applyProtection="1">
      <alignment horizontal="left" wrapText="1"/>
      <protection locked="0" hidden="1"/>
    </xf>
    <xf numFmtId="0" fontId="12" fillId="0" borderId="0" xfId="0" applyFont="1" applyBorder="1" applyAlignment="1" applyProtection="1">
      <alignment horizontal="left"/>
      <protection locked="0" hidden="1"/>
    </xf>
    <xf numFmtId="43" fontId="12" fillId="0" borderId="30" xfId="4" applyFont="1" applyFill="1" applyBorder="1" applyProtection="1">
      <protection locked="0" hidden="1"/>
    </xf>
    <xf numFmtId="166" fontId="12" fillId="0" borderId="30" xfId="4" applyNumberFormat="1" applyFont="1" applyFill="1" applyBorder="1" applyAlignment="1" applyProtection="1">
      <alignment horizontal="center"/>
      <protection locked="0" hidden="1"/>
    </xf>
    <xf numFmtId="164" fontId="12" fillId="0" borderId="0" xfId="0" applyNumberFormat="1" applyFont="1" applyFill="1" applyBorder="1" applyAlignment="1" applyProtection="1">
      <alignment horizontal="left"/>
      <protection locked="0" hidden="1"/>
    </xf>
    <xf numFmtId="0" fontId="12" fillId="0" borderId="30" xfId="0" applyFont="1" applyFill="1" applyBorder="1" applyAlignment="1" applyProtection="1">
      <alignment horizontal="center"/>
      <protection locked="0" hidden="1"/>
    </xf>
    <xf numFmtId="9" fontId="4" fillId="0" borderId="0" xfId="2" applyFont="1" applyProtection="1">
      <protection locked="0" hidden="1"/>
    </xf>
    <xf numFmtId="9" fontId="12" fillId="0" borderId="8" xfId="2" applyFont="1" applyFill="1" applyBorder="1" applyAlignment="1" applyProtection="1">
      <alignment horizontal="center"/>
      <protection locked="0" hidden="1"/>
    </xf>
    <xf numFmtId="166" fontId="12" fillId="0" borderId="5" xfId="4" applyNumberFormat="1" applyFont="1" applyFill="1" applyBorder="1" applyAlignment="1" applyProtection="1">
      <alignment horizontal="right"/>
      <protection locked="0" hidden="1"/>
    </xf>
    <xf numFmtId="10" fontId="4" fillId="0" borderId="0" xfId="0" applyNumberFormat="1" applyFont="1" applyFill="1" applyBorder="1" applyProtection="1">
      <protection locked="0" hidden="1"/>
    </xf>
    <xf numFmtId="43" fontId="4" fillId="0" borderId="0" xfId="0" applyNumberFormat="1" applyFont="1" applyFill="1" applyProtection="1">
      <protection locked="0" hidden="1"/>
    </xf>
    <xf numFmtId="43" fontId="4" fillId="0" borderId="31" xfId="0" applyNumberFormat="1" applyFont="1" applyBorder="1" applyProtection="1">
      <protection locked="0" hidden="1"/>
    </xf>
    <xf numFmtId="43" fontId="4" fillId="0" borderId="32" xfId="0" applyNumberFormat="1" applyFont="1" applyBorder="1" applyProtection="1">
      <protection locked="0" hidden="1"/>
    </xf>
    <xf numFmtId="0" fontId="4" fillId="0" borderId="32" xfId="0" applyFont="1" applyBorder="1" applyProtection="1">
      <protection locked="0" hidden="1"/>
    </xf>
    <xf numFmtId="43" fontId="4" fillId="0" borderId="33" xfId="0" applyNumberFormat="1" applyFont="1" applyBorder="1" applyProtection="1">
      <protection locked="0" hidden="1"/>
    </xf>
    <xf numFmtId="43" fontId="4" fillId="0" borderId="26" xfId="0" applyNumberFormat="1" applyFont="1" applyBorder="1" applyProtection="1">
      <protection locked="0" hidden="1"/>
    </xf>
    <xf numFmtId="9" fontId="4" fillId="0" borderId="26" xfId="0" applyNumberFormat="1" applyFont="1" applyBorder="1" applyProtection="1">
      <protection locked="0" hidden="1"/>
    </xf>
    <xf numFmtId="43" fontId="4" fillId="0" borderId="34" xfId="0" applyNumberFormat="1" applyFont="1" applyBorder="1" applyProtection="1">
      <protection locked="0" hidden="1"/>
    </xf>
    <xf numFmtId="43" fontId="4" fillId="0" borderId="35" xfId="0" applyNumberFormat="1" applyFont="1" applyBorder="1" applyProtection="1">
      <protection locked="0" hidden="1"/>
    </xf>
    <xf numFmtId="9" fontId="4" fillId="0" borderId="35" xfId="0" applyNumberFormat="1" applyFont="1" applyBorder="1" applyProtection="1">
      <protection locked="0" hidden="1"/>
    </xf>
    <xf numFmtId="0" fontId="4" fillId="0" borderId="34" xfId="0" applyFont="1" applyBorder="1" applyProtection="1">
      <protection locked="0" hidden="1"/>
    </xf>
    <xf numFmtId="0" fontId="4" fillId="0" borderId="35" xfId="0" applyFont="1" applyBorder="1" applyProtection="1">
      <protection locked="0" hidden="1"/>
    </xf>
    <xf numFmtId="0" fontId="4" fillId="0" borderId="36" xfId="0" applyFont="1" applyBorder="1" applyProtection="1">
      <protection locked="0" hidden="1"/>
    </xf>
    <xf numFmtId="9" fontId="12" fillId="0" borderId="8" xfId="2" applyFont="1" applyFill="1" applyBorder="1" applyAlignment="1" applyProtection="1">
      <protection locked="0" hidden="1"/>
    </xf>
    <xf numFmtId="0" fontId="12" fillId="0" borderId="16" xfId="0" applyFont="1" applyFill="1" applyBorder="1" applyAlignment="1" applyProtection="1">
      <alignment horizontal="center"/>
      <protection locked="0" hidden="1"/>
    </xf>
    <xf numFmtId="43" fontId="12" fillId="0" borderId="13" xfId="4" applyFont="1" applyFill="1" applyBorder="1" applyAlignment="1" applyProtection="1">
      <protection locked="0" hidden="1"/>
    </xf>
    <xf numFmtId="169" fontId="12" fillId="0" borderId="16" xfId="4" applyNumberFormat="1" applyFont="1" applyFill="1" applyBorder="1" applyAlignment="1" applyProtection="1">
      <alignment horizontal="center"/>
      <protection locked="0" hidden="1"/>
    </xf>
    <xf numFmtId="0" fontId="12" fillId="0" borderId="13" xfId="0" applyFont="1" applyFill="1" applyBorder="1" applyAlignment="1" applyProtection="1">
      <alignment horizontal="center"/>
      <protection locked="0" hidden="1"/>
    </xf>
    <xf numFmtId="1" fontId="12" fillId="0" borderId="12" xfId="0" applyNumberFormat="1" applyFont="1" applyFill="1" applyBorder="1" applyAlignment="1" applyProtection="1">
      <protection locked="0" hidden="1"/>
    </xf>
    <xf numFmtId="164" fontId="12" fillId="0" borderId="16" xfId="0" applyNumberFormat="1" applyFont="1" applyFill="1" applyBorder="1" applyAlignment="1" applyProtection="1">
      <protection locked="0" hidden="1"/>
    </xf>
    <xf numFmtId="9" fontId="12" fillId="0" borderId="12" xfId="2" applyFont="1" applyFill="1" applyBorder="1" applyAlignment="1" applyProtection="1">
      <protection locked="0" hidden="1"/>
    </xf>
    <xf numFmtId="164" fontId="12" fillId="0" borderId="9" xfId="0" applyNumberFormat="1" applyFont="1" applyFill="1" applyBorder="1" applyAlignment="1" applyProtection="1">
      <protection locked="0" hidden="1"/>
    </xf>
    <xf numFmtId="164" fontId="12" fillId="0" borderId="9" xfId="0" applyNumberFormat="1" applyFont="1" applyFill="1" applyBorder="1" applyAlignment="1" applyProtection="1">
      <alignment horizontal="center"/>
      <protection locked="0" hidden="1"/>
    </xf>
    <xf numFmtId="164" fontId="12" fillId="0" borderId="13" xfId="0" applyNumberFormat="1" applyFont="1" applyFill="1" applyBorder="1" applyAlignment="1" applyProtection="1">
      <alignment horizontal="center"/>
      <protection locked="0" hidden="1"/>
    </xf>
    <xf numFmtId="8" fontId="12" fillId="0" borderId="37" xfId="0" applyNumberFormat="1" applyFont="1" applyFill="1" applyBorder="1" applyAlignment="1" applyProtection="1">
      <alignment horizontal="center" vertical="center" wrapText="1"/>
      <protection locked="0" hidden="1"/>
    </xf>
    <xf numFmtId="0" fontId="12" fillId="0" borderId="37" xfId="0" applyFont="1" applyFill="1" applyBorder="1" applyAlignment="1" applyProtection="1">
      <alignment horizontal="center" vertical="center" wrapText="1"/>
      <protection locked="0" hidden="1"/>
    </xf>
    <xf numFmtId="0" fontId="12" fillId="0" borderId="10" xfId="0" applyFont="1" applyFill="1" applyBorder="1" applyAlignment="1" applyProtection="1">
      <alignment horizontal="center" vertical="center" wrapText="1"/>
      <protection locked="0" hidden="1"/>
    </xf>
    <xf numFmtId="0" fontId="12" fillId="0" borderId="11" xfId="0" applyFont="1" applyFill="1" applyBorder="1" applyAlignment="1" applyProtection="1">
      <alignment horizontal="center" vertical="center"/>
      <protection locked="0" hidden="1"/>
    </xf>
    <xf numFmtId="0" fontId="12" fillId="0" borderId="11" xfId="0" applyFont="1" applyFill="1" applyBorder="1" applyAlignment="1" applyProtection="1">
      <alignment horizontal="center" vertical="center" wrapText="1"/>
      <protection locked="0" hidden="1"/>
    </xf>
    <xf numFmtId="0" fontId="12" fillId="0" borderId="7" xfId="0" applyFont="1" applyFill="1" applyBorder="1" applyAlignment="1" applyProtection="1">
      <alignment horizontal="center" vertical="center" wrapText="1"/>
      <protection locked="0" hidden="1"/>
    </xf>
    <xf numFmtId="0" fontId="12" fillId="0" borderId="30" xfId="0" applyFont="1" applyFill="1" applyBorder="1" applyAlignment="1" applyProtection="1">
      <alignment vertical="center" wrapText="1"/>
      <protection locked="0" hidden="1"/>
    </xf>
    <xf numFmtId="0" fontId="12" fillId="0" borderId="30" xfId="0" applyFont="1" applyFill="1" applyBorder="1" applyAlignment="1" applyProtection="1">
      <alignment horizontal="center" vertical="center" wrapText="1"/>
      <protection locked="0" hidden="1"/>
    </xf>
    <xf numFmtId="0" fontId="12" fillId="0" borderId="8" xfId="0" applyFont="1" applyFill="1" applyBorder="1" applyAlignment="1" applyProtection="1">
      <alignment horizontal="center" vertical="center" wrapText="1"/>
      <protection locked="0" hidden="1"/>
    </xf>
    <xf numFmtId="0" fontId="12" fillId="0" borderId="0" xfId="0" applyFont="1" applyFill="1" applyBorder="1" applyAlignment="1" applyProtection="1">
      <alignment horizontal="center" vertical="center"/>
      <protection locked="0" hidden="1"/>
    </xf>
    <xf numFmtId="0" fontId="12" fillId="0" borderId="0" xfId="0" applyFont="1" applyFill="1" applyBorder="1" applyAlignment="1" applyProtection="1">
      <alignment horizontal="center" vertical="center" wrapText="1"/>
      <protection locked="0" hidden="1"/>
    </xf>
    <xf numFmtId="0" fontId="12" fillId="0" borderId="5" xfId="0" applyFont="1" applyFill="1" applyBorder="1" applyAlignment="1" applyProtection="1">
      <alignment horizontal="center" vertical="center" wrapText="1"/>
      <protection locked="0" hidden="1"/>
    </xf>
    <xf numFmtId="0" fontId="12" fillId="0" borderId="16" xfId="0" applyFont="1" applyFill="1" applyBorder="1" applyAlignment="1" applyProtection="1">
      <alignment horizontal="center" vertical="center" wrapText="1"/>
      <protection locked="0" hidden="1"/>
    </xf>
    <xf numFmtId="0" fontId="12" fillId="0" borderId="16" xfId="0" applyFont="1" applyFill="1" applyBorder="1" applyAlignment="1" applyProtection="1">
      <alignment horizontal="center" vertical="center" wrapText="1"/>
      <protection locked="0" hidden="1"/>
    </xf>
    <xf numFmtId="0" fontId="12" fillId="0" borderId="12" xfId="0" applyFont="1" applyFill="1" applyBorder="1" applyAlignment="1" applyProtection="1">
      <alignment horizontal="center" vertical="center" wrapText="1"/>
      <protection locked="0" hidden="1"/>
    </xf>
    <xf numFmtId="0" fontId="12" fillId="0" borderId="9" xfId="0" applyFont="1" applyFill="1" applyBorder="1" applyAlignment="1" applyProtection="1">
      <alignment horizontal="center" vertical="center"/>
      <protection locked="0" hidden="1"/>
    </xf>
    <xf numFmtId="0" fontId="12" fillId="0" borderId="9" xfId="0" applyFont="1" applyFill="1" applyBorder="1" applyAlignment="1" applyProtection="1">
      <alignment horizontal="center" vertical="center" wrapText="1"/>
      <protection locked="0" hidden="1"/>
    </xf>
    <xf numFmtId="0" fontId="12" fillId="0" borderId="13" xfId="0" applyFont="1" applyFill="1" applyBorder="1" applyAlignment="1" applyProtection="1">
      <alignment horizontal="center" vertical="center" wrapText="1"/>
      <protection locked="0" hidden="1"/>
    </xf>
    <xf numFmtId="0" fontId="12" fillId="0" borderId="30" xfId="0" applyFont="1" applyFill="1" applyBorder="1" applyProtection="1">
      <protection locked="0" hidden="1"/>
    </xf>
    <xf numFmtId="0" fontId="12" fillId="0" borderId="0" xfId="0" applyFont="1" applyFill="1" applyBorder="1" applyAlignment="1" applyProtection="1">
      <alignment horizontal="center"/>
      <protection locked="0" hidden="1"/>
    </xf>
    <xf numFmtId="0" fontId="12" fillId="0" borderId="0" xfId="0" applyFont="1" applyFill="1" applyBorder="1" applyAlignment="1" applyProtection="1">
      <alignment horizontal="left"/>
      <protection locked="0" hidden="1"/>
    </xf>
    <xf numFmtId="0" fontId="12" fillId="0" borderId="5" xfId="0" applyFont="1" applyFill="1" applyBorder="1" applyProtection="1">
      <protection locked="0" hidden="1"/>
    </xf>
    <xf numFmtId="0" fontId="12" fillId="0" borderId="0" xfId="0" applyFont="1" applyFill="1" applyBorder="1" applyAlignment="1" applyProtection="1">
      <alignment horizontal="right"/>
      <protection locked="0" hidden="1"/>
    </xf>
    <xf numFmtId="0" fontId="12" fillId="0" borderId="5" xfId="0" applyFont="1" applyFill="1" applyBorder="1" applyAlignment="1" applyProtection="1">
      <alignment horizontal="right"/>
      <protection locked="0" hidden="1"/>
    </xf>
    <xf numFmtId="14" fontId="12" fillId="0" borderId="1" xfId="0" applyNumberFormat="1" applyFont="1" applyFill="1" applyBorder="1" applyAlignment="1" applyProtection="1">
      <alignment vertical="center" wrapText="1"/>
      <protection locked="0" hidden="1"/>
    </xf>
    <xf numFmtId="0" fontId="12" fillId="0" borderId="1" xfId="0" applyFont="1" applyFill="1" applyBorder="1" applyAlignment="1" applyProtection="1">
      <alignment horizontal="left" vertical="center"/>
      <protection locked="0" hidden="1"/>
    </xf>
    <xf numFmtId="14" fontId="12" fillId="0" borderId="14" xfId="0" applyNumberFormat="1" applyFont="1" applyFill="1" applyBorder="1" applyAlignment="1" applyProtection="1">
      <alignment horizontal="left" vertical="center" wrapText="1"/>
      <protection locked="0" hidden="1"/>
    </xf>
    <xf numFmtId="14" fontId="12" fillId="0" borderId="15" xfId="0" applyNumberFormat="1" applyFont="1" applyFill="1" applyBorder="1" applyAlignment="1" applyProtection="1">
      <alignment horizontal="left" vertical="center" wrapText="1"/>
      <protection locked="0" hidden="1"/>
    </xf>
    <xf numFmtId="14" fontId="12" fillId="0" borderId="17" xfId="0" applyNumberFormat="1" applyFont="1" applyFill="1" applyBorder="1" applyAlignment="1" applyProtection="1">
      <alignment horizontal="left" vertical="center" wrapText="1"/>
      <protection locked="0" hidden="1"/>
    </xf>
    <xf numFmtId="0" fontId="12" fillId="0" borderId="14" xfId="0" applyFont="1" applyFill="1" applyBorder="1" applyAlignment="1" applyProtection="1">
      <alignment horizontal="center" vertical="center"/>
      <protection locked="0" hidden="1"/>
    </xf>
    <xf numFmtId="0" fontId="12" fillId="0" borderId="15" xfId="0" applyFont="1" applyFill="1" applyBorder="1" applyAlignment="1" applyProtection="1">
      <alignment horizontal="center" vertical="center"/>
      <protection locked="0" hidden="1"/>
    </xf>
    <xf numFmtId="0" fontId="12" fillId="0" borderId="17" xfId="0" applyFont="1" applyFill="1" applyBorder="1" applyAlignment="1" applyProtection="1">
      <alignment horizontal="center" vertical="center"/>
      <protection locked="0" hidden="1"/>
    </xf>
    <xf numFmtId="0" fontId="12" fillId="0" borderId="14" xfId="0" applyFont="1" applyFill="1" applyBorder="1" applyAlignment="1" applyProtection="1">
      <alignment horizontal="left" vertical="center"/>
      <protection locked="0" hidden="1"/>
    </xf>
    <xf numFmtId="0" fontId="12" fillId="0" borderId="15" xfId="0" applyFont="1" applyFill="1" applyBorder="1" applyAlignment="1" applyProtection="1">
      <alignment horizontal="left" vertical="center"/>
      <protection locked="0" hidden="1"/>
    </xf>
    <xf numFmtId="0" fontId="12" fillId="0" borderId="15" xfId="0" applyFont="1" applyFill="1" applyBorder="1" applyAlignment="1" applyProtection="1">
      <alignment horizontal="left" vertical="center" wrapText="1"/>
      <protection locked="0" hidden="1"/>
    </xf>
    <xf numFmtId="0" fontId="12" fillId="0" borderId="17" xfId="0" applyFont="1" applyFill="1" applyBorder="1" applyAlignment="1" applyProtection="1">
      <alignment horizontal="right" vertical="center"/>
      <protection locked="0" hidden="1"/>
    </xf>
    <xf numFmtId="1" fontId="12" fillId="0" borderId="14" xfId="0" applyNumberFormat="1" applyFont="1" applyFill="1" applyBorder="1" applyAlignment="1" applyProtection="1">
      <alignment vertical="top"/>
      <protection locked="0" hidden="1"/>
    </xf>
    <xf numFmtId="0" fontId="12" fillId="0" borderId="15" xfId="0" applyFont="1" applyFill="1" applyBorder="1" applyAlignment="1" applyProtection="1">
      <alignment horizontal="left" vertical="center"/>
      <protection locked="0" hidden="1"/>
    </xf>
    <xf numFmtId="14" fontId="12" fillId="0" borderId="15" xfId="0" applyNumberFormat="1" applyFont="1" applyFill="1" applyBorder="1" applyAlignment="1" applyProtection="1">
      <alignment vertical="top"/>
      <protection locked="0" hidden="1"/>
    </xf>
    <xf numFmtId="14" fontId="12" fillId="0" borderId="15" xfId="0" applyNumberFormat="1" applyFont="1" applyFill="1" applyBorder="1" applyAlignment="1" applyProtection="1">
      <alignment horizontal="center" vertical="top"/>
      <protection locked="0" hidden="1"/>
    </xf>
    <xf numFmtId="0" fontId="12" fillId="0" borderId="15" xfId="0" applyFont="1" applyFill="1" applyBorder="1" applyProtection="1">
      <protection locked="0" hidden="1"/>
    </xf>
    <xf numFmtId="0" fontId="12" fillId="0" borderId="17" xfId="0" applyFont="1" applyFill="1" applyBorder="1" applyProtection="1">
      <protection locked="0" hidden="1"/>
    </xf>
    <xf numFmtId="0" fontId="4" fillId="0" borderId="0" xfId="0" applyFont="1" applyFill="1" applyBorder="1" applyAlignment="1" applyProtection="1">
      <alignment horizontal="left" vertical="top" wrapText="1"/>
      <protection locked="0" hidden="1"/>
    </xf>
    <xf numFmtId="0" fontId="12" fillId="0" borderId="7" xfId="0" applyNumberFormat="1" applyFont="1" applyFill="1" applyBorder="1" applyAlignment="1" applyProtection="1">
      <alignment horizontal="left" vertical="center" wrapText="1"/>
      <protection locked="0" hidden="1"/>
    </xf>
    <xf numFmtId="0" fontId="12" fillId="0" borderId="8" xfId="0" applyNumberFormat="1" applyFont="1" applyFill="1" applyBorder="1" applyAlignment="1" applyProtection="1">
      <alignment horizontal="left" vertical="center" wrapText="1"/>
      <protection locked="0" hidden="1"/>
    </xf>
    <xf numFmtId="0" fontId="12" fillId="0" borderId="0" xfId="0" applyNumberFormat="1" applyFont="1" applyFill="1" applyBorder="1" applyAlignment="1" applyProtection="1">
      <alignment horizontal="left" vertical="center" wrapText="1"/>
      <protection locked="0" hidden="1"/>
    </xf>
    <xf numFmtId="0" fontId="12" fillId="0" borderId="5" xfId="0" applyNumberFormat="1" applyFont="1" applyFill="1" applyBorder="1" applyAlignment="1" applyProtection="1">
      <alignment horizontal="left" vertical="center" wrapText="1"/>
      <protection locked="0" hidden="1"/>
    </xf>
    <xf numFmtId="0" fontId="12" fillId="0" borderId="7" xfId="0" applyFont="1" applyFill="1" applyBorder="1" applyProtection="1">
      <protection locked="0" hidden="1"/>
    </xf>
    <xf numFmtId="0" fontId="12" fillId="0" borderId="8" xfId="0" applyFont="1" applyFill="1" applyBorder="1" applyAlignment="1" applyProtection="1">
      <alignment horizontal="left" vertical="center" wrapText="1"/>
      <protection locked="0" hidden="1"/>
    </xf>
    <xf numFmtId="0" fontId="12" fillId="0" borderId="0" xfId="0" applyFont="1" applyFill="1" applyBorder="1" applyAlignment="1" applyProtection="1">
      <alignment horizontal="left" vertical="center" wrapText="1"/>
      <protection locked="0" hidden="1"/>
    </xf>
    <xf numFmtId="0" fontId="12" fillId="0" borderId="10" xfId="0" applyFont="1" applyFill="1" applyBorder="1" applyAlignment="1" applyProtection="1">
      <alignment vertical="center" wrapText="1"/>
      <protection locked="0" hidden="1"/>
    </xf>
    <xf numFmtId="0" fontId="12" fillId="0" borderId="13" xfId="0" applyNumberFormat="1" applyFont="1" applyFill="1" applyBorder="1" applyAlignment="1" applyProtection="1">
      <alignment horizontal="left" vertical="center" wrapText="1"/>
      <protection locked="0" hidden="1"/>
    </xf>
    <xf numFmtId="0" fontId="12" fillId="0" borderId="12" xfId="0" applyNumberFormat="1" applyFont="1" applyFill="1" applyBorder="1" applyAlignment="1" applyProtection="1">
      <alignment horizontal="left" vertical="center" wrapText="1"/>
      <protection locked="0" hidden="1"/>
    </xf>
    <xf numFmtId="0" fontId="12" fillId="0" borderId="9" xfId="0" applyNumberFormat="1" applyFont="1" applyFill="1" applyBorder="1" applyAlignment="1" applyProtection="1">
      <alignment horizontal="left" vertical="center" wrapText="1"/>
      <protection locked="0" hidden="1"/>
    </xf>
    <xf numFmtId="0" fontId="12" fillId="0" borderId="12" xfId="0" applyFont="1" applyFill="1" applyBorder="1" applyAlignment="1" applyProtection="1">
      <alignment vertical="center"/>
      <protection locked="0" hidden="1"/>
    </xf>
    <xf numFmtId="0" fontId="12" fillId="0" borderId="13" xfId="0" applyFont="1" applyFill="1" applyBorder="1" applyProtection="1">
      <protection locked="0" hidden="1"/>
    </xf>
    <xf numFmtId="0" fontId="12" fillId="0" borderId="12" xfId="0" applyFont="1" applyFill="1" applyBorder="1" applyAlignment="1" applyProtection="1">
      <alignment horizontal="left"/>
      <protection locked="0" hidden="1"/>
    </xf>
    <xf numFmtId="0" fontId="12" fillId="0" borderId="9" xfId="0" applyFont="1" applyFill="1" applyBorder="1" applyAlignment="1" applyProtection="1">
      <alignment horizontal="left"/>
      <protection locked="0" hidden="1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4" fillId="0" borderId="0" xfId="0" applyFont="1" applyFill="1" applyBorder="1" applyAlignment="1" applyProtection="1">
      <alignment horizontal="center" vertical="center"/>
      <protection locked="0" hidden="1"/>
    </xf>
    <xf numFmtId="0" fontId="5" fillId="0" borderId="0" xfId="0" applyFont="1" applyFill="1" applyBorder="1" applyAlignment="1" applyProtection="1">
      <alignment horizontal="center" vertical="center"/>
      <protection locked="0" hidden="1"/>
    </xf>
    <xf numFmtId="0" fontId="15" fillId="0" borderId="0" xfId="0" applyFont="1" applyFill="1" applyBorder="1" applyAlignment="1" applyProtection="1">
      <alignment vertical="center"/>
      <protection locked="0" hidden="1"/>
    </xf>
    <xf numFmtId="1" fontId="12" fillId="0" borderId="37" xfId="0" applyNumberFormat="1" applyFont="1" applyFill="1" applyBorder="1" applyAlignment="1" applyProtection="1">
      <alignment horizontal="center" vertical="center" wrapText="1"/>
      <protection locked="0" hidden="1"/>
    </xf>
    <xf numFmtId="0" fontId="12" fillId="0" borderId="7" xfId="0" applyFont="1" applyFill="1" applyBorder="1" applyAlignment="1" applyProtection="1">
      <alignment horizontal="left" vertical="center" wrapText="1"/>
      <protection locked="0" hidden="1"/>
    </xf>
    <xf numFmtId="14" fontId="12" fillId="0" borderId="10" xfId="0" applyNumberFormat="1" applyFont="1" applyFill="1" applyBorder="1" applyAlignment="1" applyProtection="1">
      <alignment vertical="center"/>
      <protection locked="0" hidden="1"/>
    </xf>
    <xf numFmtId="14" fontId="12" fillId="0" borderId="11" xfId="0" applyNumberFormat="1" applyFont="1" applyFill="1" applyBorder="1" applyAlignment="1" applyProtection="1">
      <alignment horizontal="left" vertical="top" wrapText="1"/>
      <protection locked="0" hidden="1"/>
    </xf>
    <xf numFmtId="14" fontId="12" fillId="0" borderId="7" xfId="0" applyNumberFormat="1" applyFont="1" applyFill="1" applyBorder="1" applyAlignment="1" applyProtection="1">
      <alignment vertical="center"/>
      <protection locked="0" hidden="1"/>
    </xf>
    <xf numFmtId="0" fontId="12" fillId="0" borderId="10" xfId="0" applyFont="1" applyFill="1" applyBorder="1" applyAlignment="1" applyProtection="1">
      <alignment horizontal="left" vertical="top" wrapText="1" indent="1"/>
      <protection locked="0" hidden="1"/>
    </xf>
    <xf numFmtId="0" fontId="12" fillId="0" borderId="11" xfId="0" applyFont="1" applyFill="1" applyBorder="1" applyAlignment="1" applyProtection="1">
      <alignment horizontal="left" vertical="top" wrapText="1" indent="1"/>
      <protection locked="0" hidden="1"/>
    </xf>
    <xf numFmtId="0" fontId="12" fillId="0" borderId="7" xfId="0" applyFont="1" applyFill="1" applyBorder="1" applyAlignment="1" applyProtection="1">
      <alignment horizontal="center" vertical="center"/>
      <protection locked="0" hidden="1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center" vertical="center"/>
      <protection locked="0"/>
    </xf>
    <xf numFmtId="0" fontId="4" fillId="4" borderId="0" xfId="0" applyFont="1" applyFill="1" applyBorder="1" applyAlignment="1" applyProtection="1">
      <alignment horizontal="center" vertical="center" wrapText="1"/>
      <protection locked="0" hidden="1"/>
    </xf>
    <xf numFmtId="1" fontId="12" fillId="0" borderId="16" xfId="0" applyNumberFormat="1" applyFont="1" applyFill="1" applyBorder="1" applyAlignment="1" applyProtection="1">
      <alignment horizontal="center" vertical="center" wrapText="1"/>
      <protection locked="0" hidden="1"/>
    </xf>
    <xf numFmtId="0" fontId="12" fillId="0" borderId="13" xfId="0" applyFont="1" applyFill="1" applyBorder="1" applyAlignment="1" applyProtection="1">
      <alignment horizontal="left" vertical="center" wrapText="1"/>
      <protection locked="0" hidden="1"/>
    </xf>
    <xf numFmtId="14" fontId="12" fillId="0" borderId="8" xfId="0" applyNumberFormat="1" applyFont="1" applyFill="1" applyBorder="1" applyAlignment="1" applyProtection="1">
      <alignment vertical="center"/>
      <protection locked="0" hidden="1"/>
    </xf>
    <xf numFmtId="14" fontId="12" fillId="0" borderId="0" xfId="0" applyNumberFormat="1" applyFont="1" applyFill="1" applyBorder="1" applyAlignment="1" applyProtection="1">
      <alignment horizontal="left" vertical="top" wrapText="1"/>
      <protection locked="0" hidden="1"/>
    </xf>
    <xf numFmtId="14" fontId="12" fillId="0" borderId="5" xfId="0" applyNumberFormat="1" applyFont="1" applyFill="1" applyBorder="1" applyAlignment="1" applyProtection="1">
      <alignment vertical="center"/>
      <protection locked="0" hidden="1"/>
    </xf>
    <xf numFmtId="0" fontId="12" fillId="0" borderId="8" xfId="0" applyFont="1" applyFill="1" applyBorder="1" applyAlignment="1" applyProtection="1">
      <alignment horizontal="left" vertical="top" wrapText="1" indent="1"/>
      <protection locked="0" hidden="1"/>
    </xf>
    <xf numFmtId="0" fontId="12" fillId="0" borderId="0" xfId="0" applyFont="1" applyFill="1" applyBorder="1" applyAlignment="1" applyProtection="1">
      <alignment horizontal="left" vertical="top" wrapText="1" indent="1"/>
      <protection locked="0" hidden="1"/>
    </xf>
    <xf numFmtId="0" fontId="12" fillId="0" borderId="5" xfId="0" applyFont="1" applyFill="1" applyBorder="1" applyAlignment="1" applyProtection="1">
      <alignment horizontal="center" vertical="center"/>
      <protection locked="0" hidden="1"/>
    </xf>
    <xf numFmtId="0" fontId="4" fillId="5" borderId="0" xfId="0" applyFont="1" applyFill="1" applyBorder="1" applyAlignment="1" applyProtection="1">
      <alignment horizontal="center" vertical="center"/>
      <protection locked="0" hidden="1"/>
    </xf>
    <xf numFmtId="14" fontId="15" fillId="0" borderId="0" xfId="0" applyNumberFormat="1" applyFont="1" applyFill="1" applyBorder="1" applyAlignment="1" applyProtection="1">
      <alignment vertical="center"/>
      <protection locked="0" hidden="1"/>
    </xf>
    <xf numFmtId="14" fontId="12" fillId="0" borderId="37" xfId="0" applyNumberFormat="1" applyFont="1" applyFill="1" applyBorder="1" applyAlignment="1" applyProtection="1">
      <alignment horizontal="center" vertical="center"/>
      <protection locked="0" hidden="1"/>
    </xf>
    <xf numFmtId="0" fontId="12" fillId="0" borderId="7" xfId="0" applyFont="1" applyFill="1" applyBorder="1" applyAlignment="1" applyProtection="1">
      <alignment horizontal="left" vertical="center"/>
      <protection locked="0" hidden="1"/>
    </xf>
    <xf numFmtId="1" fontId="15" fillId="0" borderId="0" xfId="0" applyNumberFormat="1" applyFont="1" applyBorder="1" applyAlignment="1" applyProtection="1">
      <protection locked="0" hidden="1"/>
    </xf>
    <xf numFmtId="1" fontId="12" fillId="0" borderId="16" xfId="0" applyNumberFormat="1" applyFont="1" applyFill="1" applyBorder="1" applyAlignment="1" applyProtection="1">
      <alignment horizontal="center" vertical="center"/>
      <protection locked="0" hidden="1"/>
    </xf>
    <xf numFmtId="0" fontId="12" fillId="0" borderId="13" xfId="0" applyFont="1" applyFill="1" applyBorder="1" applyAlignment="1" applyProtection="1">
      <alignment horizontal="left" vertical="center"/>
      <protection locked="0" hidden="1"/>
    </xf>
    <xf numFmtId="0" fontId="4" fillId="0" borderId="0" xfId="0" applyFont="1" applyFill="1" applyBorder="1" applyAlignment="1" applyProtection="1">
      <protection locked="0" hidden="1"/>
    </xf>
    <xf numFmtId="0" fontId="12" fillId="0" borderId="5" xfId="0" applyFont="1" applyFill="1" applyBorder="1" applyAlignment="1" applyProtection="1">
      <alignment horizontal="right" vertical="center" indent="1"/>
      <protection locked="0" hidden="1"/>
    </xf>
    <xf numFmtId="0" fontId="5" fillId="0" borderId="0" xfId="0" applyNumberFormat="1" applyFont="1" applyBorder="1" applyAlignment="1" applyProtection="1">
      <alignment horizontal="left" vertical="center"/>
      <protection locked="0" hidden="1"/>
    </xf>
    <xf numFmtId="1" fontId="4" fillId="0" borderId="0" xfId="0" applyNumberFormat="1" applyFont="1" applyBorder="1" applyAlignment="1" applyProtection="1">
      <protection locked="0" hidden="1"/>
    </xf>
    <xf numFmtId="1" fontId="8" fillId="0" borderId="16" xfId="0" applyNumberFormat="1" applyFont="1" applyFill="1" applyBorder="1" applyAlignment="1" applyProtection="1">
      <alignment horizontal="center" vertical="center"/>
      <protection locked="0"/>
    </xf>
    <xf numFmtId="0" fontId="16" fillId="0" borderId="13" xfId="0" applyFont="1" applyFill="1" applyBorder="1" applyAlignment="1" applyProtection="1">
      <alignment horizontal="left" vertical="center"/>
      <protection locked="0"/>
    </xf>
    <xf numFmtId="14" fontId="8" fillId="0" borderId="12" xfId="0" applyNumberFormat="1" applyFont="1" applyFill="1" applyBorder="1" applyAlignment="1" applyProtection="1">
      <alignment vertical="center"/>
      <protection locked="0"/>
    </xf>
    <xf numFmtId="14" fontId="8" fillId="0" borderId="9" xfId="0" applyNumberFormat="1" applyFont="1" applyFill="1" applyBorder="1" applyAlignment="1" applyProtection="1">
      <alignment vertical="center"/>
      <protection locked="0"/>
    </xf>
    <xf numFmtId="14" fontId="17" fillId="0" borderId="9" xfId="0" applyNumberFormat="1" applyFont="1" applyFill="1" applyBorder="1" applyAlignment="1" applyProtection="1">
      <alignment vertical="center"/>
      <protection locked="0"/>
    </xf>
    <xf numFmtId="14" fontId="8" fillId="0" borderId="13" xfId="0" applyNumberFormat="1" applyFont="1" applyFill="1" applyBorder="1" applyAlignment="1" applyProtection="1">
      <alignment horizontal="left" vertical="center"/>
      <protection locked="0"/>
    </xf>
    <xf numFmtId="0" fontId="8" fillId="0" borderId="12" xfId="0" applyFont="1" applyFill="1" applyBorder="1" applyAlignment="1" applyProtection="1">
      <alignment horizontal="center" vertical="center"/>
      <protection locked="0"/>
    </xf>
    <xf numFmtId="0" fontId="17" fillId="0" borderId="9" xfId="0" applyFont="1" applyFill="1" applyBorder="1" applyAlignment="1" applyProtection="1">
      <alignment horizontal="center" vertical="center"/>
      <protection locked="0"/>
    </xf>
    <xf numFmtId="0" fontId="17" fillId="0" borderId="9" xfId="0" applyFont="1" applyFill="1" applyBorder="1" applyAlignment="1" applyProtection="1">
      <alignment horizontal="left" vertical="center"/>
      <protection locked="0"/>
    </xf>
    <xf numFmtId="0" fontId="8" fillId="0" borderId="9" xfId="0" applyFont="1" applyFill="1" applyBorder="1" applyAlignment="1" applyProtection="1">
      <alignment horizontal="center" vertical="center"/>
      <protection locked="0"/>
    </xf>
    <xf numFmtId="0" fontId="8" fillId="0" borderId="13" xfId="0" applyFont="1" applyFill="1" applyBorder="1" applyAlignment="1" applyProtection="1">
      <alignment horizontal="left" vertical="center"/>
      <protection locked="0"/>
    </xf>
    <xf numFmtId="0" fontId="8" fillId="0" borderId="10" xfId="0" applyFont="1" applyFill="1" applyBorder="1" applyProtection="1">
      <protection locked="0"/>
    </xf>
    <xf numFmtId="0" fontId="8" fillId="0" borderId="11" xfId="0" applyFont="1" applyFill="1" applyBorder="1" applyAlignment="1" applyProtection="1">
      <alignment horizontal="center" vertical="center"/>
      <protection locked="0"/>
    </xf>
    <xf numFmtId="0" fontId="8" fillId="0" borderId="7" xfId="0" applyFont="1" applyFill="1" applyBorder="1" applyAlignment="1" applyProtection="1">
      <alignment horizontal="center" vertical="center"/>
      <protection locked="0"/>
    </xf>
    <xf numFmtId="2" fontId="18" fillId="0" borderId="10" xfId="0" applyNumberFormat="1" applyFont="1" applyFill="1" applyBorder="1" applyAlignment="1" applyProtection="1">
      <alignment horizontal="center" vertical="center"/>
      <protection hidden="1"/>
    </xf>
    <xf numFmtId="2" fontId="18" fillId="0" borderId="11" xfId="0" applyNumberFormat="1" applyFont="1" applyFill="1" applyBorder="1" applyAlignment="1" applyProtection="1">
      <alignment horizontal="center" vertical="center"/>
      <protection hidden="1"/>
    </xf>
    <xf numFmtId="2" fontId="18" fillId="0" borderId="7" xfId="0" applyNumberFormat="1" applyFont="1" applyFill="1" applyBorder="1" applyAlignment="1" applyProtection="1">
      <alignment horizontal="center" vertical="center"/>
      <protection hidden="1"/>
    </xf>
    <xf numFmtId="2" fontId="4" fillId="0" borderId="0" xfId="0" applyNumberFormat="1" applyFont="1" applyFill="1" applyBorder="1" applyProtection="1">
      <protection locked="0"/>
    </xf>
    <xf numFmtId="2" fontId="4" fillId="0" borderId="5" xfId="0" applyNumberFormat="1" applyFont="1" applyFill="1" applyBorder="1" applyProtection="1">
      <protection locked="0"/>
    </xf>
    <xf numFmtId="0" fontId="18" fillId="0" borderId="12" xfId="7" applyFont="1" applyBorder="1" applyAlignment="1" applyProtection="1">
      <alignment horizontal="center" vertical="center"/>
      <protection locked="0" hidden="1"/>
    </xf>
    <xf numFmtId="0" fontId="18" fillId="0" borderId="9" xfId="7" applyFont="1" applyBorder="1" applyAlignment="1" applyProtection="1">
      <alignment horizontal="center" vertical="center"/>
      <protection locked="0" hidden="1"/>
    </xf>
    <xf numFmtId="0" fontId="18" fillId="0" borderId="13" xfId="7" applyFont="1" applyBorder="1" applyAlignment="1" applyProtection="1">
      <alignment horizontal="center" vertical="center" wrapText="1"/>
      <protection locked="0" hidden="1"/>
    </xf>
    <xf numFmtId="2" fontId="4" fillId="0" borderId="15" xfId="0" applyNumberFormat="1" applyFont="1" applyFill="1" applyBorder="1" applyProtection="1">
      <protection locked="0"/>
    </xf>
    <xf numFmtId="2" fontId="4" fillId="0" borderId="17" xfId="0" applyNumberFormat="1" applyFont="1" applyFill="1" applyBorder="1" applyProtection="1">
      <protection locked="0"/>
    </xf>
    <xf numFmtId="0" fontId="19" fillId="0" borderId="14" xfId="0" applyFont="1" applyFill="1" applyBorder="1" applyAlignment="1" applyProtection="1">
      <alignment horizontal="center" vertical="center"/>
      <protection hidden="1"/>
    </xf>
    <xf numFmtId="0" fontId="19" fillId="0" borderId="15" xfId="0" applyFont="1" applyFill="1" applyBorder="1" applyAlignment="1" applyProtection="1">
      <alignment horizontal="center" vertical="center"/>
      <protection hidden="1"/>
    </xf>
    <xf numFmtId="0" fontId="19" fillId="0" borderId="17" xfId="0" applyFont="1" applyFill="1" applyBorder="1" applyAlignment="1" applyProtection="1">
      <alignment horizontal="center" vertical="center"/>
      <protection hidden="1"/>
    </xf>
    <xf numFmtId="0" fontId="20" fillId="0" borderId="1" xfId="0" applyFont="1" applyFill="1" applyBorder="1" applyProtection="1">
      <protection locked="0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Protection="1">
      <protection hidden="1"/>
    </xf>
    <xf numFmtId="0" fontId="21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38" xfId="0" applyFont="1" applyFill="1" applyBorder="1" applyProtection="1">
      <protection locked="0"/>
    </xf>
    <xf numFmtId="0" fontId="4" fillId="0" borderId="13" xfId="0" applyFont="1" applyFill="1" applyBorder="1" applyProtection="1">
      <protection locked="0"/>
    </xf>
    <xf numFmtId="0" fontId="22" fillId="0" borderId="0" xfId="0" applyFont="1" applyFill="1" applyBorder="1" applyProtection="1">
      <protection locked="0"/>
    </xf>
    <xf numFmtId="0" fontId="8" fillId="0" borderId="0" xfId="0" applyFont="1" applyFill="1" applyProtection="1">
      <protection locked="0"/>
    </xf>
    <xf numFmtId="0" fontId="8" fillId="0" borderId="0" xfId="0" applyFont="1" applyFill="1" applyAlignment="1" applyProtection="1">
      <alignment vertical="center"/>
      <protection locked="0"/>
    </xf>
    <xf numFmtId="0" fontId="8" fillId="0" borderId="0" xfId="0" applyFont="1" applyFill="1" applyAlignment="1" applyProtection="1">
      <alignment vertical="center"/>
      <protection hidden="1"/>
    </xf>
    <xf numFmtId="0" fontId="4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horizontal="center"/>
      <protection locked="0" hidden="1"/>
    </xf>
    <xf numFmtId="0" fontId="23" fillId="6" borderId="0" xfId="0" applyFont="1" applyFill="1" applyProtection="1">
      <protection locked="0"/>
    </xf>
    <xf numFmtId="0" fontId="10" fillId="6" borderId="0" xfId="0" applyFont="1" applyFill="1" applyAlignment="1" applyProtection="1">
      <alignment wrapText="1"/>
      <protection locked="0"/>
    </xf>
    <xf numFmtId="0" fontId="24" fillId="6" borderId="0" xfId="0" applyFont="1" applyFill="1" applyAlignment="1" applyProtection="1">
      <alignment horizontal="left"/>
      <protection locked="0"/>
    </xf>
    <xf numFmtId="0" fontId="24" fillId="6" borderId="0" xfId="0" applyFont="1" applyFill="1" applyAlignment="1" applyProtection="1">
      <alignment wrapText="1"/>
      <protection locked="0"/>
    </xf>
    <xf numFmtId="0" fontId="25" fillId="6" borderId="0" xfId="0" applyFont="1" applyFill="1" applyAlignment="1" applyProtection="1">
      <protection locked="0"/>
    </xf>
    <xf numFmtId="0" fontId="24" fillId="6" borderId="0" xfId="0" applyFont="1" applyFill="1" applyAlignment="1" applyProtection="1">
      <protection locked="0"/>
    </xf>
    <xf numFmtId="0" fontId="25" fillId="6" borderId="0" xfId="0" applyFont="1" applyFill="1" applyBorder="1" applyAlignment="1" applyProtection="1">
      <protection locked="0"/>
    </xf>
    <xf numFmtId="0" fontId="24" fillId="6" borderId="0" xfId="0" applyFont="1" applyFill="1" applyBorder="1" applyAlignment="1" applyProtection="1">
      <alignment horizontal="left"/>
      <protection locked="0"/>
    </xf>
    <xf numFmtId="0" fontId="24" fillId="6" borderId="0" xfId="0" applyFont="1" applyFill="1" applyBorder="1" applyAlignment="1" applyProtection="1">
      <alignment horizontal="left"/>
      <protection locked="0"/>
    </xf>
    <xf numFmtId="0" fontId="7" fillId="0" borderId="0" xfId="0" applyFont="1" applyFill="1" applyProtection="1">
      <protection locked="0"/>
    </xf>
  </cellXfs>
  <cellStyles count="118">
    <cellStyle name="20% - Accent1 2" xfId="8"/>
    <cellStyle name="20% - Accent1 2 2" xfId="9"/>
    <cellStyle name="20% - Accent2 2" xfId="10"/>
    <cellStyle name="20% - Accent2 2 2" xfId="11"/>
    <cellStyle name="20% - Accent3 2" xfId="12"/>
    <cellStyle name="20% - Accent3 2 2" xfId="13"/>
    <cellStyle name="20% - Accent4 2" xfId="14"/>
    <cellStyle name="20% - Accent4 2 2" xfId="15"/>
    <cellStyle name="20% - Accent5 2" xfId="16"/>
    <cellStyle name="20% - Accent5 2 2" xfId="17"/>
    <cellStyle name="20% - Accent6 2" xfId="18"/>
    <cellStyle name="20% - Accent6 2 2" xfId="19"/>
    <cellStyle name="40% - Accent1 2" xfId="20"/>
    <cellStyle name="40% - Accent1 2 2" xfId="21"/>
    <cellStyle name="40% - Accent2 2" xfId="22"/>
    <cellStyle name="40% - Accent2 2 2" xfId="23"/>
    <cellStyle name="40% - Accent3 2" xfId="24"/>
    <cellStyle name="40% - Accent3 2 2" xfId="25"/>
    <cellStyle name="40% - Accent4 2" xfId="26"/>
    <cellStyle name="40% - Accent4 2 2" xfId="27"/>
    <cellStyle name="40% - Accent5 2" xfId="28"/>
    <cellStyle name="40% - Accent5 2 2" xfId="29"/>
    <cellStyle name="40% - Accent6 2" xfId="30"/>
    <cellStyle name="40% - Accent6 2 2" xfId="31"/>
    <cellStyle name="60% - Accent1 2" xfId="32"/>
    <cellStyle name="60% - Accent1 2 2" xfId="33"/>
    <cellStyle name="60% - Accent2 2" xfId="34"/>
    <cellStyle name="60% - Accent2 2 2" xfId="35"/>
    <cellStyle name="60% - Accent3 2" xfId="36"/>
    <cellStyle name="60% - Accent3 2 2" xfId="37"/>
    <cellStyle name="60% - Accent4 2" xfId="38"/>
    <cellStyle name="60% - Accent4 2 2" xfId="39"/>
    <cellStyle name="60% - Accent5 2" xfId="40"/>
    <cellStyle name="60% - Accent5 2 2" xfId="41"/>
    <cellStyle name="60% - Accent6 2" xfId="42"/>
    <cellStyle name="60% - Accent6 2 2" xfId="43"/>
    <cellStyle name="Accent1 2" xfId="44"/>
    <cellStyle name="Accent1 2 2" xfId="45"/>
    <cellStyle name="Accent2 2" xfId="46"/>
    <cellStyle name="Accent2 2 2" xfId="47"/>
    <cellStyle name="Accent3 2" xfId="48"/>
    <cellStyle name="Accent3 2 2" xfId="49"/>
    <cellStyle name="Accent4 2" xfId="50"/>
    <cellStyle name="Accent4 2 2" xfId="51"/>
    <cellStyle name="Accent5 2" xfId="52"/>
    <cellStyle name="Accent5 2 2" xfId="53"/>
    <cellStyle name="Accent6 2" xfId="54"/>
    <cellStyle name="Accent6 2 2" xfId="55"/>
    <cellStyle name="Bad 2" xfId="56"/>
    <cellStyle name="Bad 2 2" xfId="57"/>
    <cellStyle name="Calculation 2" xfId="58"/>
    <cellStyle name="Calculation 2 2" xfId="59"/>
    <cellStyle name="Check Cell 2" xfId="60"/>
    <cellStyle name="Check Cell 2 2" xfId="61"/>
    <cellStyle name="Comma" xfId="1" builtinId="3"/>
    <cellStyle name="Comma 2" xfId="3"/>
    <cellStyle name="Comma 2 2" xfId="4"/>
    <cellStyle name="Comma 2 2 2" xfId="62"/>
    <cellStyle name="Comma 3" xfId="63"/>
    <cellStyle name="Comma 3 2" xfId="64"/>
    <cellStyle name="Comma 3 3" xfId="65"/>
    <cellStyle name="Comma 3 4" xfId="66"/>
    <cellStyle name="Comma 4" xfId="67"/>
    <cellStyle name="Comma 4 2" xfId="68"/>
    <cellStyle name="Comma 4 3" xfId="69"/>
    <cellStyle name="Comma 5" xfId="70"/>
    <cellStyle name="Comma 5 2" xfId="71"/>
    <cellStyle name="Comma 5 3" xfId="72"/>
    <cellStyle name="Comma 5 4" xfId="73"/>
    <cellStyle name="Comma_Copy of RETAIL ADA 08-09" xfId="5"/>
    <cellStyle name="Explanatory Text 2" xfId="74"/>
    <cellStyle name="Explanatory Text 2 2" xfId="75"/>
    <cellStyle name="Good 2" xfId="76"/>
    <cellStyle name="Good 2 2" xfId="77"/>
    <cellStyle name="Heading 1 2" xfId="78"/>
    <cellStyle name="Heading 1 2 2" xfId="79"/>
    <cellStyle name="Heading 2 2" xfId="80"/>
    <cellStyle name="Heading 2 2 2" xfId="81"/>
    <cellStyle name="Heading 3 2" xfId="82"/>
    <cellStyle name="Heading 3 2 2" xfId="83"/>
    <cellStyle name="Heading 4 2" xfId="84"/>
    <cellStyle name="Heading 4 2 2" xfId="85"/>
    <cellStyle name="Input 2" xfId="86"/>
    <cellStyle name="Input 2 2" xfId="87"/>
    <cellStyle name="Linked Cell 2" xfId="88"/>
    <cellStyle name="Linked Cell 2 2" xfId="89"/>
    <cellStyle name="Neutral 2" xfId="90"/>
    <cellStyle name="Neutral 2 2" xfId="91"/>
    <cellStyle name="Normal" xfId="0" builtinId="0"/>
    <cellStyle name="Normal 2" xfId="92"/>
    <cellStyle name="Normal 2 2" xfId="93"/>
    <cellStyle name="Normal 3" xfId="94"/>
    <cellStyle name="Normal 3 2" xfId="95"/>
    <cellStyle name="Normal 4" xfId="96"/>
    <cellStyle name="Normal 4 2" xfId="97"/>
    <cellStyle name="Normal 4 3" xfId="98"/>
    <cellStyle name="Normal 7" xfId="7"/>
    <cellStyle name="Note 2" xfId="99"/>
    <cellStyle name="Note 2 2" xfId="100"/>
    <cellStyle name="Output 2" xfId="101"/>
    <cellStyle name="Output 2 2" xfId="102"/>
    <cellStyle name="Percent" xfId="2" builtinId="5"/>
    <cellStyle name="Percent 2" xfId="103"/>
    <cellStyle name="Percent 2 2" xfId="104"/>
    <cellStyle name="Percent 2 2 2" xfId="6"/>
    <cellStyle name="Percent 2 2 3" xfId="105"/>
    <cellStyle name="Percent 3" xfId="106"/>
    <cellStyle name="Percent 3 2" xfId="107"/>
    <cellStyle name="Percent 3 3" xfId="108"/>
    <cellStyle name="Title 2" xfId="109"/>
    <cellStyle name="Title 2 2" xfId="110"/>
    <cellStyle name="Total 2" xfId="111"/>
    <cellStyle name="Total 2 2" xfId="112"/>
    <cellStyle name="Warning Text 2" xfId="113"/>
    <cellStyle name="Warning Text 2 2" xfId="114"/>
    <cellStyle name="YELLOW" xfId="115"/>
    <cellStyle name="YELLOW 2" xfId="116"/>
    <cellStyle name="YELLOW 3" xfId="117"/>
  </cellStyles>
  <dxfs count="10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numFmt numFmtId="35" formatCode="_(* #,##0.00_);_(* \(#,##0.00\);_(* &quot;-&quot;??_);_(@_)"/>
    </dxf>
    <dxf>
      <numFmt numFmtId="35" formatCode="_(* #,##0.00_);_(* \(#,##0.00\);_(* &quot;-&quot;??_);_(@_)"/>
    </dxf>
    <dxf>
      <numFmt numFmtId="13" formatCode="0%"/>
    </dxf>
    <dxf>
      <protection locked="0" hidden="0"/>
    </dxf>
    <dxf>
      <protection hidden="1"/>
    </dxf>
    <dxf>
      <protection locked="0"/>
    </dxf>
    <dxf>
      <font>
        <name val="Calibri"/>
        <scheme val="none"/>
      </font>
    </dxf>
    <dxf>
      <font>
        <sz val="1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0017431/Desktop/199/DEMO/INVOICE%20GST%20-%20%20V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w to use"/>
      <sheetName val="Data"/>
      <sheetName val="INVOICE"/>
      <sheetName val="MERGE"/>
      <sheetName val="Sheet1"/>
      <sheetName val="j"/>
      <sheetName val="Summary"/>
      <sheetName val="FOR CHANGE INVOICE NAME"/>
      <sheetName val="Product Master"/>
      <sheetName val="Name Master"/>
    </sheetNames>
    <sheetDataSet>
      <sheetData sheetId="0"/>
      <sheetData sheetId="1">
        <row r="1">
          <cell r="A1" t="str">
            <v>Off</v>
          </cell>
          <cell r="B1">
            <v>5</v>
          </cell>
        </row>
        <row r="2">
          <cell r="B2" t="str">
            <v>BUYER NAME</v>
          </cell>
          <cell r="C2" t="str">
            <v>DELIVERY</v>
          </cell>
          <cell r="D2" t="str">
            <v xml:space="preserve">NAME AND BILLING ADDRESS OF BUYER </v>
          </cell>
          <cell r="E2" t="str">
            <v>BUYER GSTIN</v>
          </cell>
          <cell r="F2" t="str">
            <v>CGST</v>
          </cell>
          <cell r="G2" t="str">
            <v>IGST</v>
          </cell>
          <cell r="H2" t="str">
            <v>INVOICE</v>
          </cell>
          <cell r="I2" t="str">
            <v>CONSIGNEE</v>
          </cell>
          <cell r="J2" t="str">
            <v>CONSIGNEE ADRESS</v>
          </cell>
          <cell r="K2" t="str">
            <v>CONSIGNEE GSTIN</v>
          </cell>
          <cell r="L2" t="str">
            <v>TRANSPORT &amp; COURIER</v>
          </cell>
          <cell r="M2" t="str">
            <v>BUYER PAN</v>
          </cell>
          <cell r="N2" t="str">
            <v>CONSIGNEE  PAN</v>
          </cell>
          <cell r="O2" t="str">
            <v>PARTY NAME FOR TRANSPORT</v>
          </cell>
          <cell r="P2" t="str">
            <v>CUSTOMER STATE</v>
          </cell>
        </row>
        <row r="3">
          <cell r="B3" t="str">
            <v xml:space="preserve"> ELIN ELECTRONICS LTD.</v>
          </cell>
        </row>
        <row r="4">
          <cell r="B4" t="str">
            <v>ELEVEN LEVER INDUSTRIES</v>
          </cell>
        </row>
        <row r="5">
          <cell r="B5" t="str">
            <v>TCS LIMITED</v>
          </cell>
        </row>
        <row r="6">
          <cell r="B6" t="str">
            <v>AVENUE SUPERMART LIMITED</v>
          </cell>
        </row>
        <row r="7">
          <cell r="B7" t="str">
            <v>GOOGLE INDIA LIMITED</v>
          </cell>
        </row>
      </sheetData>
      <sheetData sheetId="2"/>
      <sheetData sheetId="3">
        <row r="2">
          <cell r="E2" t="str">
            <v>Bill No.</v>
          </cell>
        </row>
      </sheetData>
      <sheetData sheetId="4"/>
      <sheetData sheetId="5"/>
      <sheetData sheetId="6"/>
      <sheetData sheetId="7"/>
      <sheetData sheetId="8">
        <row r="4">
          <cell r="B4" t="str">
            <v>Sr. No</v>
          </cell>
          <cell r="C4" t="str">
            <v>Product Name</v>
          </cell>
          <cell r="D4" t="str">
            <v>HSN</v>
          </cell>
          <cell r="E4" t="str">
            <v>CGST</v>
          </cell>
          <cell r="F4" t="str">
            <v>SGST</v>
          </cell>
          <cell r="G4" t="str">
            <v>IGST</v>
          </cell>
        </row>
        <row r="5">
          <cell r="B5">
            <v>1</v>
          </cell>
          <cell r="C5" t="str">
            <v>SINTERED BUSH(ID8.00MM) ITEM NO.86741</v>
          </cell>
          <cell r="D5">
            <v>84831099</v>
          </cell>
          <cell r="E5">
            <v>2.5000000000000001E-2</v>
          </cell>
          <cell r="F5">
            <v>2.5000000000000001E-2</v>
          </cell>
          <cell r="G5">
            <v>0.05</v>
          </cell>
        </row>
        <row r="6">
          <cell r="B6">
            <v>2</v>
          </cell>
          <cell r="C6" t="str">
            <v>SINTERED BUSH(ID8.00MM) ITEM NO.86559</v>
          </cell>
          <cell r="D6">
            <v>84833000</v>
          </cell>
          <cell r="E6">
            <v>0.06</v>
          </cell>
          <cell r="F6">
            <v>0.06</v>
          </cell>
          <cell r="G6">
            <v>0.12</v>
          </cell>
        </row>
        <row r="7">
          <cell r="B7">
            <v>3</v>
          </cell>
          <cell r="C7" t="str">
            <v>SINTERED BUSH(ID8.00MM)MS ITEM NO.86997</v>
          </cell>
          <cell r="D7">
            <v>8483</v>
          </cell>
          <cell r="E7">
            <v>0.14000000000000001</v>
          </cell>
          <cell r="F7">
            <v>0.14000000000000001</v>
          </cell>
          <cell r="G7">
            <v>0.28000000000000003</v>
          </cell>
        </row>
        <row r="8">
          <cell r="B8">
            <v>4</v>
          </cell>
          <cell r="C8" t="str">
            <v>SINTERED BUSH(ID8.00MM)HSP ITEMNO.86988</v>
          </cell>
          <cell r="D8">
            <v>848390</v>
          </cell>
          <cell r="E8">
            <v>0.09</v>
          </cell>
          <cell r="F8">
            <v>0.09</v>
          </cell>
          <cell r="G8">
            <v>0.18</v>
          </cell>
        </row>
        <row r="9">
          <cell r="B9">
            <v>5</v>
          </cell>
          <cell r="C9" t="str">
            <v>SINTERED IRON BUSH 25.4x12.7x16.3 ITEM NO.30590</v>
          </cell>
          <cell r="D9">
            <v>84834</v>
          </cell>
          <cell r="E9">
            <v>0.14000000000000001</v>
          </cell>
          <cell r="F9">
            <v>0.14000000000000001</v>
          </cell>
          <cell r="G9">
            <v>0.28000000000000003</v>
          </cell>
        </row>
        <row r="10">
          <cell r="B10">
            <v>6</v>
          </cell>
          <cell r="C10" t="str">
            <v>SINTERED BUSH(ID6.3MM)MS ITEM NO.39004</v>
          </cell>
          <cell r="D10">
            <v>84833001</v>
          </cell>
          <cell r="E10">
            <v>0.14000000000000001</v>
          </cell>
          <cell r="F10">
            <v>0.14000000000000001</v>
          </cell>
          <cell r="G10">
            <v>0.28000000000000003</v>
          </cell>
        </row>
        <row r="11">
          <cell r="B11">
            <v>7</v>
          </cell>
          <cell r="C11" t="str">
            <v>SINTERED BUSH 25.4x12.7x16.3 ITEM NO.30503</v>
          </cell>
          <cell r="D11">
            <v>109876</v>
          </cell>
          <cell r="E11">
            <v>0.14000000000000001</v>
          </cell>
          <cell r="F11">
            <v>0.14000000000000001</v>
          </cell>
          <cell r="G11">
            <v>0.28000000000000003</v>
          </cell>
        </row>
        <row r="12">
          <cell r="B12">
            <v>8</v>
          </cell>
          <cell r="C12" t="str">
            <v xml:space="preserve">SINTERED BUSH (ID6.3MM) HSP ITEM NO. </v>
          </cell>
          <cell r="D12">
            <v>90874</v>
          </cell>
          <cell r="E12">
            <v>0.14000000000000001</v>
          </cell>
          <cell r="F12">
            <v>0.14000000000000001</v>
          </cell>
          <cell r="G12">
            <v>0.28000000000000003</v>
          </cell>
        </row>
        <row r="13">
          <cell r="B13">
            <v>9</v>
          </cell>
          <cell r="C13" t="str">
            <v>SINTERED IRON BEARING BUSH</v>
          </cell>
          <cell r="D13">
            <v>187534</v>
          </cell>
          <cell r="E13">
            <v>0.14000000000000001</v>
          </cell>
          <cell r="F13">
            <v>0.14000000000000001</v>
          </cell>
          <cell r="G13">
            <v>0.28000000000000003</v>
          </cell>
        </row>
        <row r="14">
          <cell r="B14">
            <v>10</v>
          </cell>
          <cell r="G14">
            <v>0</v>
          </cell>
        </row>
        <row r="15">
          <cell r="B15">
            <v>11</v>
          </cell>
          <cell r="G15">
            <v>0</v>
          </cell>
        </row>
        <row r="16">
          <cell r="B16">
            <v>12</v>
          </cell>
          <cell r="G16">
            <v>0</v>
          </cell>
        </row>
        <row r="17">
          <cell r="B17">
            <v>13</v>
          </cell>
          <cell r="G17">
            <v>0</v>
          </cell>
        </row>
        <row r="18">
          <cell r="B18">
            <v>14</v>
          </cell>
          <cell r="G18">
            <v>0</v>
          </cell>
        </row>
        <row r="19">
          <cell r="B19">
            <v>15</v>
          </cell>
          <cell r="G19">
            <v>0</v>
          </cell>
        </row>
        <row r="20">
          <cell r="B20">
            <v>16</v>
          </cell>
          <cell r="G20">
            <v>0</v>
          </cell>
        </row>
        <row r="21">
          <cell r="B21">
            <v>17</v>
          </cell>
          <cell r="G21">
            <v>0</v>
          </cell>
        </row>
        <row r="22">
          <cell r="B22">
            <v>18</v>
          </cell>
          <cell r="G22">
            <v>0</v>
          </cell>
        </row>
        <row r="23">
          <cell r="B23">
            <v>19</v>
          </cell>
          <cell r="G23">
            <v>0</v>
          </cell>
        </row>
        <row r="24">
          <cell r="B24">
            <v>20</v>
          </cell>
          <cell r="G24">
            <v>0</v>
          </cell>
        </row>
        <row r="25">
          <cell r="B25">
            <v>21</v>
          </cell>
          <cell r="G25">
            <v>0</v>
          </cell>
        </row>
        <row r="26">
          <cell r="B26">
            <v>22</v>
          </cell>
          <cell r="G26">
            <v>0</v>
          </cell>
        </row>
        <row r="27">
          <cell r="B27">
            <v>23</v>
          </cell>
          <cell r="G27">
            <v>0</v>
          </cell>
        </row>
        <row r="28">
          <cell r="B28">
            <v>24</v>
          </cell>
          <cell r="G28">
            <v>0</v>
          </cell>
        </row>
        <row r="29">
          <cell r="B29">
            <v>25</v>
          </cell>
          <cell r="G29">
            <v>0</v>
          </cell>
        </row>
        <row r="30">
          <cell r="B30">
            <v>26</v>
          </cell>
          <cell r="G30">
            <v>0</v>
          </cell>
        </row>
        <row r="31">
          <cell r="B31">
            <v>27</v>
          </cell>
          <cell r="G31">
            <v>0</v>
          </cell>
        </row>
        <row r="32">
          <cell r="B32">
            <v>28</v>
          </cell>
          <cell r="G32">
            <v>0</v>
          </cell>
        </row>
        <row r="33">
          <cell r="B33">
            <v>29</v>
          </cell>
          <cell r="G33">
            <v>0</v>
          </cell>
        </row>
        <row r="34">
          <cell r="B34">
            <v>30</v>
          </cell>
          <cell r="G34">
            <v>0</v>
          </cell>
        </row>
        <row r="35">
          <cell r="B35">
            <v>31</v>
          </cell>
          <cell r="G35">
            <v>0</v>
          </cell>
        </row>
        <row r="36">
          <cell r="B36">
            <v>32</v>
          </cell>
          <cell r="G36">
            <v>0</v>
          </cell>
        </row>
        <row r="37">
          <cell r="B37">
            <v>33</v>
          </cell>
          <cell r="G37">
            <v>0</v>
          </cell>
        </row>
        <row r="38">
          <cell r="B38">
            <v>34</v>
          </cell>
          <cell r="G38">
            <v>0</v>
          </cell>
        </row>
        <row r="39">
          <cell r="B39">
            <v>35</v>
          </cell>
          <cell r="G39">
            <v>0</v>
          </cell>
        </row>
        <row r="40">
          <cell r="B40">
            <v>36</v>
          </cell>
          <cell r="G40">
            <v>0</v>
          </cell>
        </row>
        <row r="41">
          <cell r="B41">
            <v>37</v>
          </cell>
          <cell r="G41">
            <v>0</v>
          </cell>
        </row>
        <row r="42">
          <cell r="B42">
            <v>38</v>
          </cell>
          <cell r="G42">
            <v>0</v>
          </cell>
        </row>
        <row r="43">
          <cell r="B43">
            <v>39</v>
          </cell>
          <cell r="G43">
            <v>0</v>
          </cell>
        </row>
        <row r="44">
          <cell r="B44">
            <v>40</v>
          </cell>
          <cell r="G44">
            <v>0</v>
          </cell>
        </row>
        <row r="45">
          <cell r="B45">
            <v>41</v>
          </cell>
          <cell r="G45">
            <v>0</v>
          </cell>
        </row>
        <row r="46">
          <cell r="B46">
            <v>42</v>
          </cell>
          <cell r="G46">
            <v>0</v>
          </cell>
        </row>
        <row r="47">
          <cell r="B47">
            <v>43</v>
          </cell>
          <cell r="G47">
            <v>0</v>
          </cell>
        </row>
        <row r="48">
          <cell r="B48">
            <v>44</v>
          </cell>
          <cell r="G48">
            <v>0</v>
          </cell>
        </row>
        <row r="49">
          <cell r="B49">
            <v>45</v>
          </cell>
          <cell r="G49">
            <v>0</v>
          </cell>
        </row>
        <row r="50">
          <cell r="B50">
            <v>46</v>
          </cell>
          <cell r="G50">
            <v>0</v>
          </cell>
        </row>
        <row r="51">
          <cell r="B51">
            <v>47</v>
          </cell>
          <cell r="G51">
            <v>0</v>
          </cell>
        </row>
        <row r="52">
          <cell r="B52">
            <v>48</v>
          </cell>
          <cell r="G52">
            <v>0</v>
          </cell>
        </row>
        <row r="53">
          <cell r="B53">
            <v>49</v>
          </cell>
          <cell r="G53">
            <v>0</v>
          </cell>
        </row>
        <row r="54">
          <cell r="B54">
            <v>50</v>
          </cell>
          <cell r="G54">
            <v>0</v>
          </cell>
        </row>
        <row r="55">
          <cell r="B55">
            <v>51</v>
          </cell>
          <cell r="G55">
            <v>0</v>
          </cell>
        </row>
        <row r="56">
          <cell r="B56">
            <v>52</v>
          </cell>
          <cell r="G56">
            <v>0</v>
          </cell>
        </row>
        <row r="57">
          <cell r="B57">
            <v>53</v>
          </cell>
          <cell r="G57">
            <v>0</v>
          </cell>
        </row>
        <row r="58">
          <cell r="B58">
            <v>54</v>
          </cell>
          <cell r="G58">
            <v>0</v>
          </cell>
        </row>
        <row r="59">
          <cell r="B59">
            <v>55</v>
          </cell>
          <cell r="G59">
            <v>0</v>
          </cell>
        </row>
        <row r="60">
          <cell r="B60">
            <v>56</v>
          </cell>
          <cell r="G60">
            <v>0</v>
          </cell>
        </row>
        <row r="61">
          <cell r="B61">
            <v>57</v>
          </cell>
          <cell r="G61">
            <v>0</v>
          </cell>
        </row>
        <row r="62">
          <cell r="B62">
            <v>58</v>
          </cell>
          <cell r="G62">
            <v>0</v>
          </cell>
        </row>
        <row r="63">
          <cell r="B63">
            <v>59</v>
          </cell>
          <cell r="G63">
            <v>0</v>
          </cell>
        </row>
        <row r="64">
          <cell r="B64">
            <v>60</v>
          </cell>
          <cell r="G64">
            <v>0</v>
          </cell>
        </row>
        <row r="65">
          <cell r="B65">
            <v>61</v>
          </cell>
          <cell r="G65">
            <v>0</v>
          </cell>
        </row>
        <row r="66">
          <cell r="B66">
            <v>62</v>
          </cell>
          <cell r="G66">
            <v>0</v>
          </cell>
        </row>
        <row r="67">
          <cell r="B67">
            <v>63</v>
          </cell>
          <cell r="G67">
            <v>0</v>
          </cell>
        </row>
        <row r="68">
          <cell r="B68">
            <v>64</v>
          </cell>
          <cell r="G68">
            <v>0</v>
          </cell>
        </row>
        <row r="69">
          <cell r="B69">
            <v>65</v>
          </cell>
          <cell r="G69">
            <v>0</v>
          </cell>
        </row>
        <row r="70">
          <cell r="B70">
            <v>66</v>
          </cell>
          <cell r="G70">
            <v>0</v>
          </cell>
        </row>
        <row r="71">
          <cell r="B71">
            <v>67</v>
          </cell>
          <cell r="G71">
            <v>0</v>
          </cell>
        </row>
        <row r="72">
          <cell r="B72">
            <v>68</v>
          </cell>
          <cell r="G72">
            <v>0</v>
          </cell>
        </row>
        <row r="73">
          <cell r="B73">
            <v>69</v>
          </cell>
          <cell r="G73">
            <v>0</v>
          </cell>
        </row>
        <row r="74">
          <cell r="B74">
            <v>70</v>
          </cell>
          <cell r="G74">
            <v>0</v>
          </cell>
        </row>
        <row r="75">
          <cell r="B75">
            <v>71</v>
          </cell>
          <cell r="G75">
            <v>0</v>
          </cell>
        </row>
        <row r="76">
          <cell r="B76">
            <v>72</v>
          </cell>
          <cell r="G76">
            <v>0</v>
          </cell>
        </row>
        <row r="77">
          <cell r="B77">
            <v>73</v>
          </cell>
          <cell r="G77">
            <v>0</v>
          </cell>
        </row>
        <row r="78">
          <cell r="B78">
            <v>74</v>
          </cell>
          <cell r="G78">
            <v>0</v>
          </cell>
        </row>
        <row r="79">
          <cell r="B79">
            <v>75</v>
          </cell>
          <cell r="G79">
            <v>0</v>
          </cell>
        </row>
        <row r="80">
          <cell r="B80">
            <v>76</v>
          </cell>
          <cell r="G80">
            <v>0</v>
          </cell>
        </row>
        <row r="81">
          <cell r="B81">
            <v>77</v>
          </cell>
          <cell r="G81">
            <v>0</v>
          </cell>
        </row>
        <row r="82">
          <cell r="B82">
            <v>78</v>
          </cell>
          <cell r="G82">
            <v>0</v>
          </cell>
        </row>
        <row r="83">
          <cell r="B83">
            <v>79</v>
          </cell>
          <cell r="G83">
            <v>0</v>
          </cell>
        </row>
        <row r="84">
          <cell r="B84">
            <v>80</v>
          </cell>
          <cell r="G84">
            <v>0</v>
          </cell>
        </row>
        <row r="85">
          <cell r="B85">
            <v>81</v>
          </cell>
          <cell r="G85">
            <v>0</v>
          </cell>
        </row>
        <row r="86">
          <cell r="B86">
            <v>82</v>
          </cell>
          <cell r="G86">
            <v>0</v>
          </cell>
        </row>
        <row r="87">
          <cell r="B87">
            <v>83</v>
          </cell>
          <cell r="G87">
            <v>0</v>
          </cell>
        </row>
        <row r="88">
          <cell r="B88">
            <v>84</v>
          </cell>
          <cell r="G88">
            <v>0</v>
          </cell>
        </row>
        <row r="89">
          <cell r="B89">
            <v>85</v>
          </cell>
          <cell r="G89">
            <v>0</v>
          </cell>
        </row>
        <row r="90">
          <cell r="B90">
            <v>86</v>
          </cell>
          <cell r="G90">
            <v>0</v>
          </cell>
        </row>
        <row r="91">
          <cell r="B91">
            <v>87</v>
          </cell>
          <cell r="G91">
            <v>0</v>
          </cell>
        </row>
        <row r="92">
          <cell r="B92">
            <v>88</v>
          </cell>
          <cell r="G92">
            <v>0</v>
          </cell>
        </row>
        <row r="93">
          <cell r="B93">
            <v>89</v>
          </cell>
          <cell r="G93">
            <v>0</v>
          </cell>
        </row>
        <row r="94">
          <cell r="B94">
            <v>90</v>
          </cell>
          <cell r="G94">
            <v>0</v>
          </cell>
        </row>
        <row r="95">
          <cell r="B95">
            <v>91</v>
          </cell>
          <cell r="G95">
            <v>0</v>
          </cell>
        </row>
        <row r="96">
          <cell r="B96">
            <v>92</v>
          </cell>
          <cell r="G96">
            <v>0</v>
          </cell>
        </row>
        <row r="97">
          <cell r="B97">
            <v>93</v>
          </cell>
          <cell r="G97">
            <v>0</v>
          </cell>
        </row>
        <row r="98">
          <cell r="B98">
            <v>94</v>
          </cell>
          <cell r="G98">
            <v>0</v>
          </cell>
        </row>
        <row r="99">
          <cell r="B99">
            <v>95</v>
          </cell>
          <cell r="G99">
            <v>0</v>
          </cell>
        </row>
        <row r="100">
          <cell r="B100">
            <v>96</v>
          </cell>
          <cell r="G100">
            <v>0</v>
          </cell>
        </row>
        <row r="101">
          <cell r="B101">
            <v>97</v>
          </cell>
          <cell r="G101">
            <v>0</v>
          </cell>
        </row>
        <row r="102">
          <cell r="B102">
            <v>98</v>
          </cell>
          <cell r="G102">
            <v>0</v>
          </cell>
        </row>
        <row r="103">
          <cell r="B103">
            <v>99</v>
          </cell>
          <cell r="G103">
            <v>0</v>
          </cell>
        </row>
        <row r="104">
          <cell r="B104">
            <v>100</v>
          </cell>
          <cell r="G104">
            <v>0</v>
          </cell>
        </row>
        <row r="105">
          <cell r="B105">
            <v>101</v>
          </cell>
          <cell r="G105">
            <v>0</v>
          </cell>
        </row>
        <row r="106">
          <cell r="B106">
            <v>102</v>
          </cell>
          <cell r="G106">
            <v>0</v>
          </cell>
        </row>
        <row r="107">
          <cell r="B107">
            <v>103</v>
          </cell>
          <cell r="G107">
            <v>0</v>
          </cell>
        </row>
        <row r="108">
          <cell r="B108">
            <v>104</v>
          </cell>
          <cell r="G108">
            <v>0</v>
          </cell>
        </row>
        <row r="109">
          <cell r="B109">
            <v>105</v>
          </cell>
          <cell r="G109">
            <v>0</v>
          </cell>
        </row>
        <row r="110">
          <cell r="B110">
            <v>106</v>
          </cell>
          <cell r="G110">
            <v>0</v>
          </cell>
        </row>
        <row r="111">
          <cell r="B111">
            <v>107</v>
          </cell>
          <cell r="G111">
            <v>0</v>
          </cell>
        </row>
        <row r="112">
          <cell r="B112">
            <v>108</v>
          </cell>
          <cell r="G112">
            <v>0</v>
          </cell>
        </row>
        <row r="113">
          <cell r="B113">
            <v>109</v>
          </cell>
          <cell r="G113">
            <v>0</v>
          </cell>
        </row>
        <row r="114">
          <cell r="B114">
            <v>110</v>
          </cell>
          <cell r="G114">
            <v>0</v>
          </cell>
        </row>
        <row r="115">
          <cell r="B115">
            <v>111</v>
          </cell>
          <cell r="G115">
            <v>0</v>
          </cell>
        </row>
        <row r="116">
          <cell r="B116">
            <v>112</v>
          </cell>
          <cell r="G116">
            <v>0</v>
          </cell>
        </row>
        <row r="117">
          <cell r="B117">
            <v>113</v>
          </cell>
          <cell r="G117">
            <v>0</v>
          </cell>
        </row>
        <row r="118">
          <cell r="B118">
            <v>114</v>
          </cell>
          <cell r="G118">
            <v>0</v>
          </cell>
        </row>
        <row r="119">
          <cell r="B119">
            <v>115</v>
          </cell>
          <cell r="G119">
            <v>0</v>
          </cell>
        </row>
        <row r="120">
          <cell r="B120">
            <v>116</v>
          </cell>
          <cell r="G120">
            <v>0</v>
          </cell>
        </row>
        <row r="121">
          <cell r="B121">
            <v>117</v>
          </cell>
          <cell r="G121">
            <v>0</v>
          </cell>
        </row>
        <row r="122">
          <cell r="B122">
            <v>118</v>
          </cell>
          <cell r="G122">
            <v>0</v>
          </cell>
        </row>
        <row r="123">
          <cell r="B123">
            <v>119</v>
          </cell>
          <cell r="G123">
            <v>0</v>
          </cell>
        </row>
        <row r="124">
          <cell r="B124">
            <v>120</v>
          </cell>
          <cell r="G124">
            <v>0</v>
          </cell>
        </row>
        <row r="125">
          <cell r="B125">
            <v>121</v>
          </cell>
          <cell r="G125">
            <v>0</v>
          </cell>
        </row>
        <row r="126">
          <cell r="B126">
            <v>122</v>
          </cell>
          <cell r="G126">
            <v>0</v>
          </cell>
        </row>
        <row r="127">
          <cell r="B127">
            <v>123</v>
          </cell>
          <cell r="G127">
            <v>0</v>
          </cell>
        </row>
        <row r="128">
          <cell r="B128">
            <v>124</v>
          </cell>
          <cell r="G128">
            <v>0</v>
          </cell>
        </row>
        <row r="129">
          <cell r="B129">
            <v>125</v>
          </cell>
          <cell r="G129">
            <v>0</v>
          </cell>
        </row>
        <row r="130">
          <cell r="B130">
            <v>126</v>
          </cell>
          <cell r="G130">
            <v>0</v>
          </cell>
        </row>
        <row r="131">
          <cell r="B131">
            <v>127</v>
          </cell>
          <cell r="G131">
            <v>0</v>
          </cell>
        </row>
        <row r="132">
          <cell r="B132">
            <v>128</v>
          </cell>
          <cell r="G132">
            <v>0</v>
          </cell>
        </row>
        <row r="133">
          <cell r="B133">
            <v>129</v>
          </cell>
          <cell r="G133">
            <v>0</v>
          </cell>
        </row>
        <row r="134">
          <cell r="B134">
            <v>130</v>
          </cell>
          <cell r="G134">
            <v>0</v>
          </cell>
        </row>
        <row r="135">
          <cell r="B135">
            <v>131</v>
          </cell>
          <cell r="G135">
            <v>0</v>
          </cell>
        </row>
        <row r="136">
          <cell r="B136">
            <v>132</v>
          </cell>
          <cell r="G136">
            <v>0</v>
          </cell>
        </row>
        <row r="137">
          <cell r="B137">
            <v>133</v>
          </cell>
          <cell r="G137">
            <v>0</v>
          </cell>
        </row>
        <row r="138">
          <cell r="B138">
            <v>134</v>
          </cell>
          <cell r="G138">
            <v>0</v>
          </cell>
        </row>
        <row r="139">
          <cell r="B139">
            <v>135</v>
          </cell>
          <cell r="G139">
            <v>0</v>
          </cell>
        </row>
        <row r="140">
          <cell r="B140">
            <v>136</v>
          </cell>
          <cell r="G140">
            <v>0</v>
          </cell>
        </row>
        <row r="141">
          <cell r="B141">
            <v>137</v>
          </cell>
          <cell r="G141">
            <v>0</v>
          </cell>
        </row>
        <row r="142">
          <cell r="B142">
            <v>138</v>
          </cell>
          <cell r="G142">
            <v>0</v>
          </cell>
        </row>
        <row r="143">
          <cell r="B143">
            <v>139</v>
          </cell>
          <cell r="G143">
            <v>0</v>
          </cell>
        </row>
        <row r="144">
          <cell r="B144">
            <v>140</v>
          </cell>
          <cell r="G144">
            <v>0</v>
          </cell>
        </row>
        <row r="145">
          <cell r="B145">
            <v>141</v>
          </cell>
          <cell r="G145">
            <v>0</v>
          </cell>
        </row>
        <row r="146">
          <cell r="B146">
            <v>142</v>
          </cell>
          <cell r="G146">
            <v>0</v>
          </cell>
        </row>
        <row r="147">
          <cell r="B147">
            <v>143</v>
          </cell>
          <cell r="G147">
            <v>0</v>
          </cell>
        </row>
        <row r="148">
          <cell r="B148">
            <v>144</v>
          </cell>
          <cell r="G148">
            <v>0</v>
          </cell>
        </row>
        <row r="149">
          <cell r="B149">
            <v>145</v>
          </cell>
          <cell r="G149">
            <v>0</v>
          </cell>
        </row>
        <row r="150">
          <cell r="B150">
            <v>146</v>
          </cell>
          <cell r="G150">
            <v>0</v>
          </cell>
        </row>
        <row r="151">
          <cell r="B151">
            <v>147</v>
          </cell>
          <cell r="G151">
            <v>0</v>
          </cell>
        </row>
        <row r="152">
          <cell r="B152">
            <v>148</v>
          </cell>
          <cell r="G152">
            <v>0</v>
          </cell>
        </row>
        <row r="153">
          <cell r="B153">
            <v>149</v>
          </cell>
          <cell r="G153">
            <v>0</v>
          </cell>
        </row>
        <row r="154">
          <cell r="B154">
            <v>150</v>
          </cell>
          <cell r="G154">
            <v>0</v>
          </cell>
        </row>
        <row r="155">
          <cell r="B155">
            <v>151</v>
          </cell>
          <cell r="G155">
            <v>0</v>
          </cell>
        </row>
        <row r="156">
          <cell r="B156">
            <v>152</v>
          </cell>
          <cell r="G156">
            <v>0</v>
          </cell>
        </row>
        <row r="157">
          <cell r="B157">
            <v>153</v>
          </cell>
          <cell r="G157">
            <v>0</v>
          </cell>
        </row>
        <row r="158">
          <cell r="B158">
            <v>154</v>
          </cell>
          <cell r="G158">
            <v>0</v>
          </cell>
        </row>
        <row r="159">
          <cell r="B159">
            <v>155</v>
          </cell>
          <cell r="G159">
            <v>0</v>
          </cell>
        </row>
        <row r="160">
          <cell r="B160">
            <v>156</v>
          </cell>
          <cell r="G160">
            <v>0</v>
          </cell>
        </row>
        <row r="161">
          <cell r="B161">
            <v>157</v>
          </cell>
          <cell r="G161">
            <v>0</v>
          </cell>
        </row>
        <row r="162">
          <cell r="B162">
            <v>158</v>
          </cell>
          <cell r="G162">
            <v>0</v>
          </cell>
        </row>
        <row r="163">
          <cell r="B163">
            <v>159</v>
          </cell>
          <cell r="G163">
            <v>0</v>
          </cell>
        </row>
        <row r="164">
          <cell r="B164">
            <v>160</v>
          </cell>
          <cell r="G164">
            <v>0</v>
          </cell>
        </row>
        <row r="165">
          <cell r="B165">
            <v>161</v>
          </cell>
          <cell r="G165">
            <v>0</v>
          </cell>
        </row>
        <row r="166">
          <cell r="B166">
            <v>162</v>
          </cell>
          <cell r="G166">
            <v>0</v>
          </cell>
        </row>
        <row r="167">
          <cell r="B167">
            <v>163</v>
          </cell>
          <cell r="G167">
            <v>0</v>
          </cell>
        </row>
        <row r="168">
          <cell r="B168">
            <v>164</v>
          </cell>
          <cell r="G168">
            <v>0</v>
          </cell>
        </row>
        <row r="169">
          <cell r="B169">
            <v>165</v>
          </cell>
          <cell r="G169">
            <v>0</v>
          </cell>
        </row>
        <row r="170">
          <cell r="B170">
            <v>166</v>
          </cell>
          <cell r="G170">
            <v>0</v>
          </cell>
        </row>
        <row r="171">
          <cell r="B171">
            <v>167</v>
          </cell>
          <cell r="G171">
            <v>0</v>
          </cell>
        </row>
        <row r="172">
          <cell r="B172">
            <v>168</v>
          </cell>
          <cell r="G172">
            <v>0</v>
          </cell>
        </row>
        <row r="173">
          <cell r="B173">
            <v>169</v>
          </cell>
          <cell r="G173">
            <v>0</v>
          </cell>
        </row>
        <row r="174">
          <cell r="B174">
            <v>170</v>
          </cell>
          <cell r="G174">
            <v>0</v>
          </cell>
        </row>
        <row r="175">
          <cell r="B175">
            <v>171</v>
          </cell>
          <cell r="G175">
            <v>0</v>
          </cell>
        </row>
        <row r="176">
          <cell r="B176">
            <v>172</v>
          </cell>
          <cell r="G176">
            <v>0</v>
          </cell>
        </row>
        <row r="177">
          <cell r="B177">
            <v>173</v>
          </cell>
          <cell r="G177">
            <v>0</v>
          </cell>
        </row>
        <row r="178">
          <cell r="B178">
            <v>174</v>
          </cell>
          <cell r="G178">
            <v>0</v>
          </cell>
        </row>
        <row r="179">
          <cell r="B179">
            <v>175</v>
          </cell>
          <cell r="G179">
            <v>0</v>
          </cell>
        </row>
        <row r="180">
          <cell r="B180">
            <v>176</v>
          </cell>
          <cell r="G180">
            <v>0</v>
          </cell>
        </row>
        <row r="181">
          <cell r="B181">
            <v>177</v>
          </cell>
          <cell r="G181">
            <v>0</v>
          </cell>
        </row>
        <row r="182">
          <cell r="B182">
            <v>178</v>
          </cell>
          <cell r="G182">
            <v>0</v>
          </cell>
        </row>
        <row r="183">
          <cell r="B183">
            <v>179</v>
          </cell>
          <cell r="G183">
            <v>0</v>
          </cell>
        </row>
        <row r="184">
          <cell r="B184">
            <v>180</v>
          </cell>
          <cell r="G184">
            <v>0</v>
          </cell>
        </row>
        <row r="185">
          <cell r="B185">
            <v>181</v>
          </cell>
          <cell r="G185">
            <v>0</v>
          </cell>
        </row>
        <row r="186">
          <cell r="B186">
            <v>182</v>
          </cell>
          <cell r="G186">
            <v>0</v>
          </cell>
        </row>
        <row r="187">
          <cell r="B187">
            <v>183</v>
          </cell>
          <cell r="G187">
            <v>0</v>
          </cell>
        </row>
        <row r="188">
          <cell r="B188">
            <v>184</v>
          </cell>
          <cell r="G188">
            <v>0</v>
          </cell>
        </row>
        <row r="189">
          <cell r="B189">
            <v>185</v>
          </cell>
          <cell r="G189">
            <v>0</v>
          </cell>
        </row>
        <row r="190">
          <cell r="B190">
            <v>186</v>
          </cell>
          <cell r="G190">
            <v>0</v>
          </cell>
        </row>
        <row r="191">
          <cell r="B191">
            <v>187</v>
          </cell>
          <cell r="G191">
            <v>0</v>
          </cell>
        </row>
        <row r="192">
          <cell r="B192">
            <v>188</v>
          </cell>
          <cell r="G192">
            <v>0</v>
          </cell>
        </row>
        <row r="193">
          <cell r="B193">
            <v>189</v>
          </cell>
          <cell r="G193">
            <v>0</v>
          </cell>
        </row>
        <row r="194">
          <cell r="B194">
            <v>190</v>
          </cell>
          <cell r="G194">
            <v>0</v>
          </cell>
        </row>
        <row r="195">
          <cell r="B195">
            <v>191</v>
          </cell>
          <cell r="G195">
            <v>0</v>
          </cell>
        </row>
        <row r="196">
          <cell r="B196">
            <v>192</v>
          </cell>
          <cell r="G196">
            <v>0</v>
          </cell>
        </row>
        <row r="197">
          <cell r="B197">
            <v>193</v>
          </cell>
          <cell r="G197">
            <v>0</v>
          </cell>
        </row>
        <row r="198">
          <cell r="B198">
            <v>194</v>
          </cell>
          <cell r="G198">
            <v>0</v>
          </cell>
        </row>
        <row r="199">
          <cell r="B199">
            <v>195</v>
          </cell>
          <cell r="G199">
            <v>0</v>
          </cell>
        </row>
        <row r="200">
          <cell r="B200">
            <v>196</v>
          </cell>
          <cell r="G200">
            <v>0</v>
          </cell>
        </row>
        <row r="201">
          <cell r="B201">
            <v>197</v>
          </cell>
          <cell r="G201">
            <v>0</v>
          </cell>
        </row>
        <row r="202">
          <cell r="B202">
            <v>198</v>
          </cell>
          <cell r="G202">
            <v>0</v>
          </cell>
        </row>
        <row r="203">
          <cell r="B203">
            <v>199</v>
          </cell>
          <cell r="G203">
            <v>0</v>
          </cell>
        </row>
        <row r="204">
          <cell r="B204">
            <v>200</v>
          </cell>
          <cell r="G204">
            <v>0</v>
          </cell>
        </row>
        <row r="205">
          <cell r="B205">
            <v>201</v>
          </cell>
          <cell r="G205">
            <v>0</v>
          </cell>
        </row>
        <row r="206">
          <cell r="B206">
            <v>202</v>
          </cell>
          <cell r="G206">
            <v>0</v>
          </cell>
        </row>
        <row r="207">
          <cell r="B207">
            <v>203</v>
          </cell>
          <cell r="G207">
            <v>0</v>
          </cell>
        </row>
        <row r="208">
          <cell r="B208">
            <v>204</v>
          </cell>
          <cell r="G208">
            <v>0</v>
          </cell>
        </row>
        <row r="209">
          <cell r="B209">
            <v>205</v>
          </cell>
          <cell r="G209">
            <v>0</v>
          </cell>
        </row>
        <row r="210">
          <cell r="B210">
            <v>206</v>
          </cell>
          <cell r="G210">
            <v>0</v>
          </cell>
        </row>
        <row r="211">
          <cell r="B211">
            <v>207</v>
          </cell>
          <cell r="G211">
            <v>0</v>
          </cell>
        </row>
        <row r="212">
          <cell r="B212">
            <v>208</v>
          </cell>
          <cell r="G212">
            <v>0</v>
          </cell>
        </row>
        <row r="213">
          <cell r="B213">
            <v>209</v>
          </cell>
          <cell r="G213">
            <v>0</v>
          </cell>
        </row>
        <row r="214">
          <cell r="B214">
            <v>210</v>
          </cell>
          <cell r="G214">
            <v>0</v>
          </cell>
        </row>
        <row r="215">
          <cell r="B215">
            <v>211</v>
          </cell>
          <cell r="G215">
            <v>0</v>
          </cell>
        </row>
        <row r="216">
          <cell r="B216">
            <v>212</v>
          </cell>
          <cell r="G216">
            <v>0</v>
          </cell>
        </row>
        <row r="217">
          <cell r="B217">
            <v>213</v>
          </cell>
          <cell r="G217">
            <v>0</v>
          </cell>
        </row>
        <row r="218">
          <cell r="B218">
            <v>214</v>
          </cell>
          <cell r="G218">
            <v>0</v>
          </cell>
        </row>
        <row r="219">
          <cell r="B219">
            <v>215</v>
          </cell>
          <cell r="G219">
            <v>0</v>
          </cell>
        </row>
        <row r="220">
          <cell r="B220">
            <v>216</v>
          </cell>
          <cell r="G220">
            <v>0</v>
          </cell>
        </row>
        <row r="221">
          <cell r="B221">
            <v>217</v>
          </cell>
          <cell r="G221">
            <v>0</v>
          </cell>
        </row>
        <row r="222">
          <cell r="B222">
            <v>218</v>
          </cell>
          <cell r="G222">
            <v>0</v>
          </cell>
        </row>
        <row r="223">
          <cell r="B223">
            <v>219</v>
          </cell>
          <cell r="G223">
            <v>0</v>
          </cell>
        </row>
        <row r="224">
          <cell r="B224">
            <v>220</v>
          </cell>
          <cell r="G224">
            <v>0</v>
          </cell>
        </row>
        <row r="225">
          <cell r="B225">
            <v>221</v>
          </cell>
          <cell r="G225">
            <v>0</v>
          </cell>
        </row>
        <row r="226">
          <cell r="B226">
            <v>222</v>
          </cell>
          <cell r="G226">
            <v>0</v>
          </cell>
        </row>
        <row r="227">
          <cell r="B227">
            <v>223</v>
          </cell>
          <cell r="G227">
            <v>0</v>
          </cell>
        </row>
        <row r="228">
          <cell r="B228">
            <v>224</v>
          </cell>
          <cell r="G228">
            <v>0</v>
          </cell>
        </row>
        <row r="229">
          <cell r="B229">
            <v>225</v>
          </cell>
          <cell r="G229">
            <v>0</v>
          </cell>
        </row>
        <row r="230">
          <cell r="B230">
            <v>226</v>
          </cell>
          <cell r="G230">
            <v>0</v>
          </cell>
        </row>
        <row r="231">
          <cell r="B231">
            <v>227</v>
          </cell>
          <cell r="G231">
            <v>0</v>
          </cell>
        </row>
        <row r="232">
          <cell r="B232">
            <v>228</v>
          </cell>
          <cell r="G232">
            <v>0</v>
          </cell>
        </row>
        <row r="233">
          <cell r="B233">
            <v>229</v>
          </cell>
          <cell r="G233">
            <v>0</v>
          </cell>
        </row>
        <row r="234">
          <cell r="B234">
            <v>230</v>
          </cell>
          <cell r="G234">
            <v>0</v>
          </cell>
        </row>
        <row r="235">
          <cell r="B235">
            <v>231</v>
          </cell>
          <cell r="G235">
            <v>0</v>
          </cell>
        </row>
        <row r="236">
          <cell r="B236">
            <v>232</v>
          </cell>
          <cell r="G236">
            <v>0</v>
          </cell>
        </row>
        <row r="237">
          <cell r="B237">
            <v>233</v>
          </cell>
          <cell r="G237">
            <v>0</v>
          </cell>
        </row>
        <row r="238">
          <cell r="B238">
            <v>234</v>
          </cell>
          <cell r="G238">
            <v>0</v>
          </cell>
        </row>
        <row r="239">
          <cell r="B239">
            <v>235</v>
          </cell>
          <cell r="G239">
            <v>0</v>
          </cell>
        </row>
        <row r="240">
          <cell r="B240">
            <v>236</v>
          </cell>
          <cell r="G240">
            <v>0</v>
          </cell>
        </row>
        <row r="241">
          <cell r="B241">
            <v>237</v>
          </cell>
          <cell r="G241">
            <v>0</v>
          </cell>
        </row>
        <row r="242">
          <cell r="B242">
            <v>238</v>
          </cell>
          <cell r="G242">
            <v>0</v>
          </cell>
        </row>
        <row r="243">
          <cell r="B243">
            <v>239</v>
          </cell>
          <cell r="G243">
            <v>0</v>
          </cell>
        </row>
        <row r="244">
          <cell r="B244">
            <v>240</v>
          </cell>
          <cell r="G244">
            <v>0</v>
          </cell>
        </row>
        <row r="245">
          <cell r="B245">
            <v>241</v>
          </cell>
          <cell r="G245">
            <v>0</v>
          </cell>
        </row>
        <row r="246">
          <cell r="B246">
            <v>242</v>
          </cell>
          <cell r="G246">
            <v>0</v>
          </cell>
        </row>
        <row r="247">
          <cell r="B247">
            <v>243</v>
          </cell>
          <cell r="G247">
            <v>0</v>
          </cell>
        </row>
        <row r="248">
          <cell r="B248">
            <v>244</v>
          </cell>
          <cell r="G248">
            <v>0</v>
          </cell>
        </row>
        <row r="249">
          <cell r="B249">
            <v>245</v>
          </cell>
          <cell r="G249">
            <v>0</v>
          </cell>
        </row>
        <row r="250">
          <cell r="B250">
            <v>246</v>
          </cell>
          <cell r="G250">
            <v>0</v>
          </cell>
        </row>
        <row r="251">
          <cell r="B251">
            <v>247</v>
          </cell>
          <cell r="G251">
            <v>0</v>
          </cell>
        </row>
        <row r="252">
          <cell r="B252">
            <v>248</v>
          </cell>
          <cell r="G252">
            <v>0</v>
          </cell>
        </row>
        <row r="253">
          <cell r="B253">
            <v>249</v>
          </cell>
          <cell r="G253">
            <v>0</v>
          </cell>
        </row>
        <row r="254">
          <cell r="B254">
            <v>250</v>
          </cell>
          <cell r="G254">
            <v>0</v>
          </cell>
        </row>
        <row r="255">
          <cell r="B255">
            <v>251</v>
          </cell>
          <cell r="G255">
            <v>0</v>
          </cell>
        </row>
        <row r="256">
          <cell r="B256">
            <v>252</v>
          </cell>
          <cell r="G256">
            <v>0</v>
          </cell>
        </row>
        <row r="257">
          <cell r="B257">
            <v>253</v>
          </cell>
          <cell r="G257">
            <v>0</v>
          </cell>
        </row>
        <row r="258">
          <cell r="B258">
            <v>254</v>
          </cell>
          <cell r="G258">
            <v>0</v>
          </cell>
        </row>
        <row r="259">
          <cell r="B259">
            <v>255</v>
          </cell>
          <cell r="G259">
            <v>0</v>
          </cell>
        </row>
        <row r="260">
          <cell r="B260">
            <v>256</v>
          </cell>
          <cell r="G260">
            <v>0</v>
          </cell>
        </row>
        <row r="261">
          <cell r="B261">
            <v>257</v>
          </cell>
          <cell r="G261">
            <v>0</v>
          </cell>
        </row>
        <row r="262">
          <cell r="B262">
            <v>258</v>
          </cell>
          <cell r="G262">
            <v>0</v>
          </cell>
        </row>
        <row r="263">
          <cell r="B263">
            <v>259</v>
          </cell>
          <cell r="G263">
            <v>0</v>
          </cell>
        </row>
        <row r="264">
          <cell r="B264">
            <v>260</v>
          </cell>
          <cell r="G264">
            <v>0</v>
          </cell>
        </row>
        <row r="265">
          <cell r="B265">
            <v>261</v>
          </cell>
          <cell r="G265">
            <v>0</v>
          </cell>
        </row>
        <row r="266">
          <cell r="B266">
            <v>262</v>
          </cell>
          <cell r="G266">
            <v>0</v>
          </cell>
        </row>
        <row r="267">
          <cell r="B267">
            <v>263</v>
          </cell>
          <cell r="G267">
            <v>0</v>
          </cell>
        </row>
        <row r="268">
          <cell r="B268">
            <v>264</v>
          </cell>
          <cell r="G268">
            <v>0</v>
          </cell>
        </row>
        <row r="269">
          <cell r="B269">
            <v>265</v>
          </cell>
          <cell r="G269">
            <v>0</v>
          </cell>
        </row>
        <row r="270">
          <cell r="B270">
            <v>266</v>
          </cell>
          <cell r="G270">
            <v>0</v>
          </cell>
        </row>
        <row r="271">
          <cell r="B271">
            <v>267</v>
          </cell>
          <cell r="G271">
            <v>0</v>
          </cell>
        </row>
        <row r="272">
          <cell r="B272">
            <v>268</v>
          </cell>
          <cell r="G272">
            <v>0</v>
          </cell>
        </row>
        <row r="273">
          <cell r="B273">
            <v>269</v>
          </cell>
          <cell r="G273">
            <v>0</v>
          </cell>
        </row>
        <row r="274">
          <cell r="B274">
            <v>270</v>
          </cell>
          <cell r="G274">
            <v>0</v>
          </cell>
        </row>
        <row r="275">
          <cell r="B275">
            <v>271</v>
          </cell>
          <cell r="G275">
            <v>0</v>
          </cell>
        </row>
        <row r="276">
          <cell r="B276">
            <v>272</v>
          </cell>
          <cell r="G276">
            <v>0</v>
          </cell>
        </row>
        <row r="277">
          <cell r="B277">
            <v>273</v>
          </cell>
          <cell r="G277">
            <v>0</v>
          </cell>
        </row>
        <row r="278">
          <cell r="B278">
            <v>274</v>
          </cell>
          <cell r="G278">
            <v>0</v>
          </cell>
        </row>
        <row r="279">
          <cell r="B279">
            <v>275</v>
          </cell>
          <cell r="G279">
            <v>0</v>
          </cell>
        </row>
        <row r="280">
          <cell r="B280">
            <v>276</v>
          </cell>
          <cell r="G280">
            <v>0</v>
          </cell>
        </row>
        <row r="281">
          <cell r="B281">
            <v>277</v>
          </cell>
          <cell r="G281">
            <v>0</v>
          </cell>
        </row>
        <row r="282">
          <cell r="B282">
            <v>278</v>
          </cell>
          <cell r="G282">
            <v>0</v>
          </cell>
        </row>
        <row r="283">
          <cell r="B283">
            <v>279</v>
          </cell>
          <cell r="G283">
            <v>0</v>
          </cell>
        </row>
        <row r="284">
          <cell r="B284">
            <v>280</v>
          </cell>
          <cell r="G284">
            <v>0</v>
          </cell>
        </row>
        <row r="285">
          <cell r="B285">
            <v>281</v>
          </cell>
          <cell r="G285">
            <v>0</v>
          </cell>
        </row>
        <row r="286">
          <cell r="B286">
            <v>282</v>
          </cell>
          <cell r="G286">
            <v>0</v>
          </cell>
        </row>
        <row r="287">
          <cell r="B287">
            <v>283</v>
          </cell>
          <cell r="G287">
            <v>0</v>
          </cell>
        </row>
        <row r="288">
          <cell r="B288">
            <v>284</v>
          </cell>
          <cell r="G288">
            <v>0</v>
          </cell>
        </row>
        <row r="289">
          <cell r="B289">
            <v>285</v>
          </cell>
          <cell r="G289">
            <v>0</v>
          </cell>
        </row>
        <row r="290">
          <cell r="B290">
            <v>286</v>
          </cell>
          <cell r="G290">
            <v>0</v>
          </cell>
        </row>
        <row r="291">
          <cell r="B291">
            <v>287</v>
          </cell>
          <cell r="G291">
            <v>0</v>
          </cell>
        </row>
        <row r="292">
          <cell r="B292">
            <v>288</v>
          </cell>
          <cell r="G292">
            <v>0</v>
          </cell>
        </row>
        <row r="293">
          <cell r="B293">
            <v>289</v>
          </cell>
          <cell r="G293">
            <v>0</v>
          </cell>
        </row>
        <row r="294">
          <cell r="B294">
            <v>290</v>
          </cell>
          <cell r="G294">
            <v>0</v>
          </cell>
        </row>
        <row r="295">
          <cell r="B295">
            <v>291</v>
          </cell>
          <cell r="G295">
            <v>0</v>
          </cell>
        </row>
        <row r="296">
          <cell r="B296">
            <v>292</v>
          </cell>
          <cell r="G296">
            <v>0</v>
          </cell>
        </row>
        <row r="297">
          <cell r="B297">
            <v>293</v>
          </cell>
          <cell r="G297">
            <v>0</v>
          </cell>
        </row>
        <row r="298">
          <cell r="B298">
            <v>294</v>
          </cell>
          <cell r="G298">
            <v>0</v>
          </cell>
        </row>
        <row r="299">
          <cell r="B299">
            <v>295</v>
          </cell>
          <cell r="G299">
            <v>0</v>
          </cell>
        </row>
        <row r="300">
          <cell r="B300">
            <v>296</v>
          </cell>
          <cell r="G300">
            <v>0</v>
          </cell>
        </row>
        <row r="301">
          <cell r="B301">
            <v>297</v>
          </cell>
          <cell r="G301">
            <v>0</v>
          </cell>
        </row>
        <row r="302">
          <cell r="B302">
            <v>298</v>
          </cell>
          <cell r="G302">
            <v>0</v>
          </cell>
        </row>
        <row r="303">
          <cell r="B303">
            <v>299</v>
          </cell>
          <cell r="G303">
            <v>0</v>
          </cell>
        </row>
        <row r="304">
          <cell r="B304">
            <v>300</v>
          </cell>
          <cell r="G304">
            <v>0</v>
          </cell>
        </row>
        <row r="305">
          <cell r="B305">
            <v>301</v>
          </cell>
          <cell r="G305">
            <v>0</v>
          </cell>
        </row>
        <row r="306">
          <cell r="B306">
            <v>302</v>
          </cell>
          <cell r="G306">
            <v>0</v>
          </cell>
        </row>
        <row r="307">
          <cell r="B307">
            <v>303</v>
          </cell>
          <cell r="G307">
            <v>0</v>
          </cell>
        </row>
        <row r="308">
          <cell r="B308">
            <v>304</v>
          </cell>
          <cell r="G308">
            <v>0</v>
          </cell>
        </row>
        <row r="309">
          <cell r="B309">
            <v>305</v>
          </cell>
          <cell r="G309">
            <v>0</v>
          </cell>
        </row>
        <row r="310">
          <cell r="B310">
            <v>306</v>
          </cell>
          <cell r="G310">
            <v>0</v>
          </cell>
        </row>
        <row r="311">
          <cell r="B311">
            <v>307</v>
          </cell>
          <cell r="G311">
            <v>0</v>
          </cell>
        </row>
        <row r="312">
          <cell r="B312">
            <v>308</v>
          </cell>
          <cell r="G312">
            <v>0</v>
          </cell>
        </row>
        <row r="313">
          <cell r="B313">
            <v>309</v>
          </cell>
          <cell r="G313">
            <v>0</v>
          </cell>
        </row>
        <row r="314">
          <cell r="B314">
            <v>310</v>
          </cell>
          <cell r="G314">
            <v>0</v>
          </cell>
        </row>
        <row r="315">
          <cell r="B315">
            <v>311</v>
          </cell>
          <cell r="G315">
            <v>0</v>
          </cell>
        </row>
        <row r="316">
          <cell r="B316">
            <v>312</v>
          </cell>
          <cell r="G316">
            <v>0</v>
          </cell>
        </row>
        <row r="317">
          <cell r="B317">
            <v>313</v>
          </cell>
          <cell r="G317">
            <v>0</v>
          </cell>
        </row>
        <row r="318">
          <cell r="B318">
            <v>314</v>
          </cell>
          <cell r="G318">
            <v>0</v>
          </cell>
        </row>
        <row r="319">
          <cell r="B319">
            <v>315</v>
          </cell>
          <cell r="G319">
            <v>0</v>
          </cell>
        </row>
        <row r="320">
          <cell r="B320">
            <v>316</v>
          </cell>
          <cell r="G320">
            <v>0</v>
          </cell>
        </row>
        <row r="321">
          <cell r="B321">
            <v>317</v>
          </cell>
          <cell r="G321">
            <v>0</v>
          </cell>
        </row>
        <row r="322">
          <cell r="B322">
            <v>318</v>
          </cell>
          <cell r="G322">
            <v>0</v>
          </cell>
        </row>
        <row r="323">
          <cell r="B323">
            <v>319</v>
          </cell>
          <cell r="G323">
            <v>0</v>
          </cell>
        </row>
        <row r="324">
          <cell r="B324">
            <v>320</v>
          </cell>
          <cell r="G324">
            <v>0</v>
          </cell>
        </row>
        <row r="325">
          <cell r="B325">
            <v>321</v>
          </cell>
          <cell r="G325">
            <v>0</v>
          </cell>
        </row>
        <row r="326">
          <cell r="B326">
            <v>322</v>
          </cell>
          <cell r="G326">
            <v>0</v>
          </cell>
        </row>
        <row r="327">
          <cell r="B327">
            <v>323</v>
          </cell>
          <cell r="G327">
            <v>0</v>
          </cell>
        </row>
        <row r="328">
          <cell r="B328">
            <v>324</v>
          </cell>
          <cell r="G328">
            <v>0</v>
          </cell>
        </row>
        <row r="329">
          <cell r="B329">
            <v>325</v>
          </cell>
          <cell r="G329">
            <v>0</v>
          </cell>
        </row>
        <row r="330">
          <cell r="B330">
            <v>326</v>
          </cell>
          <cell r="G330">
            <v>0</v>
          </cell>
        </row>
        <row r="331">
          <cell r="B331">
            <v>327</v>
          </cell>
          <cell r="G331">
            <v>0</v>
          </cell>
        </row>
        <row r="332">
          <cell r="B332">
            <v>328</v>
          </cell>
          <cell r="G332">
            <v>0</v>
          </cell>
        </row>
        <row r="333">
          <cell r="B333">
            <v>329</v>
          </cell>
          <cell r="G333">
            <v>0</v>
          </cell>
        </row>
        <row r="334">
          <cell r="B334">
            <v>330</v>
          </cell>
          <cell r="G334">
            <v>0</v>
          </cell>
        </row>
        <row r="335">
          <cell r="B335">
            <v>331</v>
          </cell>
          <cell r="G335">
            <v>0</v>
          </cell>
        </row>
        <row r="336">
          <cell r="B336">
            <v>332</v>
          </cell>
          <cell r="G336">
            <v>0</v>
          </cell>
        </row>
        <row r="337">
          <cell r="B337">
            <v>333</v>
          </cell>
          <cell r="G337">
            <v>0</v>
          </cell>
        </row>
        <row r="338">
          <cell r="B338">
            <v>334</v>
          </cell>
          <cell r="G338">
            <v>0</v>
          </cell>
        </row>
        <row r="339">
          <cell r="B339">
            <v>335</v>
          </cell>
          <cell r="G339">
            <v>0</v>
          </cell>
        </row>
        <row r="340">
          <cell r="B340">
            <v>336</v>
          </cell>
          <cell r="G340">
            <v>0</v>
          </cell>
        </row>
        <row r="341">
          <cell r="B341">
            <v>337</v>
          </cell>
          <cell r="G341">
            <v>0</v>
          </cell>
        </row>
        <row r="342">
          <cell r="B342">
            <v>338</v>
          </cell>
          <cell r="G342">
            <v>0</v>
          </cell>
        </row>
        <row r="343">
          <cell r="B343">
            <v>339</v>
          </cell>
          <cell r="G343">
            <v>0</v>
          </cell>
        </row>
        <row r="344">
          <cell r="B344">
            <v>340</v>
          </cell>
          <cell r="G344">
            <v>0</v>
          </cell>
        </row>
        <row r="345">
          <cell r="B345">
            <v>341</v>
          </cell>
          <cell r="G345">
            <v>0</v>
          </cell>
        </row>
        <row r="346">
          <cell r="B346">
            <v>342</v>
          </cell>
          <cell r="G346">
            <v>0</v>
          </cell>
        </row>
        <row r="347">
          <cell r="B347">
            <v>343</v>
          </cell>
          <cell r="G347">
            <v>0</v>
          </cell>
        </row>
        <row r="348">
          <cell r="B348">
            <v>344</v>
          </cell>
          <cell r="G348">
            <v>0</v>
          </cell>
        </row>
        <row r="349">
          <cell r="B349">
            <v>345</v>
          </cell>
          <cell r="G349">
            <v>0</v>
          </cell>
        </row>
        <row r="350">
          <cell r="B350">
            <v>346</v>
          </cell>
          <cell r="G350">
            <v>0</v>
          </cell>
        </row>
        <row r="351">
          <cell r="B351">
            <v>347</v>
          </cell>
          <cell r="G351">
            <v>0</v>
          </cell>
        </row>
        <row r="352">
          <cell r="B352">
            <v>348</v>
          </cell>
          <cell r="G352">
            <v>0</v>
          </cell>
        </row>
        <row r="353">
          <cell r="B353">
            <v>349</v>
          </cell>
          <cell r="G353">
            <v>0</v>
          </cell>
        </row>
        <row r="354">
          <cell r="B354">
            <v>350</v>
          </cell>
          <cell r="G354">
            <v>0</v>
          </cell>
        </row>
        <row r="355">
          <cell r="B355">
            <v>351</v>
          </cell>
          <cell r="G355">
            <v>0</v>
          </cell>
        </row>
        <row r="356">
          <cell r="B356">
            <v>352</v>
          </cell>
          <cell r="G356">
            <v>0</v>
          </cell>
        </row>
        <row r="357">
          <cell r="B357">
            <v>353</v>
          </cell>
          <cell r="G357">
            <v>0</v>
          </cell>
        </row>
        <row r="358">
          <cell r="B358">
            <v>354</v>
          </cell>
          <cell r="G358">
            <v>0</v>
          </cell>
        </row>
        <row r="359">
          <cell r="B359">
            <v>355</v>
          </cell>
          <cell r="G359">
            <v>0</v>
          </cell>
        </row>
        <row r="360">
          <cell r="B360">
            <v>356</v>
          </cell>
          <cell r="G360">
            <v>0</v>
          </cell>
        </row>
        <row r="361">
          <cell r="B361">
            <v>357</v>
          </cell>
          <cell r="G361">
            <v>0</v>
          </cell>
        </row>
        <row r="362">
          <cell r="B362">
            <v>358</v>
          </cell>
          <cell r="G362">
            <v>0</v>
          </cell>
        </row>
        <row r="363">
          <cell r="B363">
            <v>359</v>
          </cell>
          <cell r="G363">
            <v>0</v>
          </cell>
        </row>
        <row r="364">
          <cell r="B364">
            <v>360</v>
          </cell>
          <cell r="G364">
            <v>0</v>
          </cell>
        </row>
        <row r="365">
          <cell r="B365">
            <v>361</v>
          </cell>
          <cell r="G365">
            <v>0</v>
          </cell>
        </row>
        <row r="366">
          <cell r="B366">
            <v>362</v>
          </cell>
          <cell r="G366">
            <v>0</v>
          </cell>
        </row>
        <row r="367">
          <cell r="B367">
            <v>363</v>
          </cell>
          <cell r="G367">
            <v>0</v>
          </cell>
        </row>
        <row r="368">
          <cell r="B368">
            <v>364</v>
          </cell>
          <cell r="G368">
            <v>0</v>
          </cell>
        </row>
        <row r="369">
          <cell r="B369">
            <v>365</v>
          </cell>
          <cell r="G369">
            <v>0</v>
          </cell>
        </row>
        <row r="370">
          <cell r="B370">
            <v>366</v>
          </cell>
          <cell r="G370">
            <v>0</v>
          </cell>
        </row>
        <row r="371">
          <cell r="B371">
            <v>367</v>
          </cell>
          <cell r="G371">
            <v>0</v>
          </cell>
        </row>
        <row r="372">
          <cell r="B372">
            <v>368</v>
          </cell>
          <cell r="G372">
            <v>0</v>
          </cell>
        </row>
        <row r="373">
          <cell r="B373">
            <v>369</v>
          </cell>
          <cell r="G373">
            <v>0</v>
          </cell>
        </row>
        <row r="374">
          <cell r="B374">
            <v>370</v>
          </cell>
          <cell r="G374">
            <v>0</v>
          </cell>
        </row>
        <row r="375">
          <cell r="B375">
            <v>371</v>
          </cell>
          <cell r="G375">
            <v>0</v>
          </cell>
        </row>
        <row r="376">
          <cell r="B376">
            <v>372</v>
          </cell>
          <cell r="G376">
            <v>0</v>
          </cell>
        </row>
        <row r="377">
          <cell r="B377">
            <v>373</v>
          </cell>
          <cell r="G377">
            <v>0</v>
          </cell>
        </row>
        <row r="378">
          <cell r="B378">
            <v>374</v>
          </cell>
          <cell r="G378">
            <v>0</v>
          </cell>
        </row>
        <row r="379">
          <cell r="B379">
            <v>375</v>
          </cell>
          <cell r="G379">
            <v>0</v>
          </cell>
        </row>
        <row r="380">
          <cell r="B380">
            <v>376</v>
          </cell>
          <cell r="G380">
            <v>0</v>
          </cell>
        </row>
        <row r="381">
          <cell r="B381">
            <v>377</v>
          </cell>
          <cell r="G381">
            <v>0</v>
          </cell>
        </row>
        <row r="382">
          <cell r="B382">
            <v>378</v>
          </cell>
          <cell r="G382">
            <v>0</v>
          </cell>
        </row>
        <row r="383">
          <cell r="B383">
            <v>379</v>
          </cell>
          <cell r="G383">
            <v>0</v>
          </cell>
        </row>
        <row r="384">
          <cell r="B384">
            <v>380</v>
          </cell>
          <cell r="G384">
            <v>0</v>
          </cell>
        </row>
        <row r="385">
          <cell r="B385">
            <v>381</v>
          </cell>
          <cell r="G385">
            <v>0</v>
          </cell>
        </row>
        <row r="386">
          <cell r="B386">
            <v>382</v>
          </cell>
          <cell r="G386">
            <v>0</v>
          </cell>
        </row>
        <row r="387">
          <cell r="B387">
            <v>383</v>
          </cell>
          <cell r="G387">
            <v>0</v>
          </cell>
        </row>
        <row r="388">
          <cell r="B388">
            <v>384</v>
          </cell>
          <cell r="G388">
            <v>0</v>
          </cell>
        </row>
        <row r="389">
          <cell r="B389">
            <v>385</v>
          </cell>
          <cell r="G389">
            <v>0</v>
          </cell>
        </row>
        <row r="390">
          <cell r="B390">
            <v>386</v>
          </cell>
          <cell r="G390">
            <v>0</v>
          </cell>
        </row>
        <row r="391">
          <cell r="B391">
            <v>387</v>
          </cell>
          <cell r="G391">
            <v>0</v>
          </cell>
        </row>
        <row r="392">
          <cell r="B392">
            <v>388</v>
          </cell>
          <cell r="G392">
            <v>0</v>
          </cell>
        </row>
        <row r="393">
          <cell r="B393">
            <v>389</v>
          </cell>
          <cell r="G393">
            <v>0</v>
          </cell>
        </row>
        <row r="394">
          <cell r="B394">
            <v>390</v>
          </cell>
          <cell r="G394">
            <v>0</v>
          </cell>
        </row>
        <row r="395">
          <cell r="B395">
            <v>391</v>
          </cell>
          <cell r="G395">
            <v>0</v>
          </cell>
        </row>
        <row r="396">
          <cell r="B396">
            <v>392</v>
          </cell>
          <cell r="G396">
            <v>0</v>
          </cell>
        </row>
        <row r="397">
          <cell r="B397">
            <v>393</v>
          </cell>
          <cell r="G397">
            <v>0</v>
          </cell>
        </row>
        <row r="398">
          <cell r="B398">
            <v>394</v>
          </cell>
          <cell r="G398">
            <v>0</v>
          </cell>
        </row>
        <row r="399">
          <cell r="B399">
            <v>395</v>
          </cell>
          <cell r="G399">
            <v>0</v>
          </cell>
        </row>
        <row r="400">
          <cell r="B400">
            <v>396</v>
          </cell>
          <cell r="G400">
            <v>0</v>
          </cell>
        </row>
        <row r="401">
          <cell r="B401">
            <v>397</v>
          </cell>
          <cell r="G401">
            <v>0</v>
          </cell>
        </row>
        <row r="402">
          <cell r="B402">
            <v>398</v>
          </cell>
          <cell r="G402">
            <v>0</v>
          </cell>
        </row>
        <row r="403">
          <cell r="B403">
            <v>399</v>
          </cell>
          <cell r="G403">
            <v>0</v>
          </cell>
        </row>
        <row r="404">
          <cell r="B404">
            <v>400</v>
          </cell>
          <cell r="G404">
            <v>0</v>
          </cell>
        </row>
        <row r="405">
          <cell r="B405">
            <v>401</v>
          </cell>
          <cell r="G405">
            <v>0</v>
          </cell>
        </row>
        <row r="406">
          <cell r="B406">
            <v>402</v>
          </cell>
          <cell r="G406">
            <v>0</v>
          </cell>
        </row>
        <row r="407">
          <cell r="B407">
            <v>403</v>
          </cell>
          <cell r="G407">
            <v>0</v>
          </cell>
        </row>
        <row r="408">
          <cell r="B408">
            <v>404</v>
          </cell>
          <cell r="G408">
            <v>0</v>
          </cell>
        </row>
        <row r="409">
          <cell r="B409">
            <v>405</v>
          </cell>
          <cell r="G409">
            <v>0</v>
          </cell>
        </row>
        <row r="410">
          <cell r="B410">
            <v>406</v>
          </cell>
          <cell r="G410">
            <v>0</v>
          </cell>
        </row>
        <row r="411">
          <cell r="B411">
            <v>407</v>
          </cell>
          <cell r="G411">
            <v>0</v>
          </cell>
        </row>
        <row r="412">
          <cell r="B412">
            <v>408</v>
          </cell>
          <cell r="G412">
            <v>0</v>
          </cell>
        </row>
        <row r="413">
          <cell r="B413">
            <v>409</v>
          </cell>
          <cell r="G413">
            <v>0</v>
          </cell>
        </row>
        <row r="414">
          <cell r="B414">
            <v>410</v>
          </cell>
          <cell r="G414">
            <v>0</v>
          </cell>
        </row>
        <row r="415">
          <cell r="B415">
            <v>411</v>
          </cell>
          <cell r="G415">
            <v>0</v>
          </cell>
        </row>
        <row r="416">
          <cell r="B416">
            <v>412</v>
          </cell>
          <cell r="G416">
            <v>0</v>
          </cell>
        </row>
        <row r="417">
          <cell r="B417">
            <v>413</v>
          </cell>
          <cell r="G417">
            <v>0</v>
          </cell>
        </row>
        <row r="418">
          <cell r="B418">
            <v>414</v>
          </cell>
          <cell r="G418">
            <v>0</v>
          </cell>
        </row>
        <row r="419">
          <cell r="B419">
            <v>415</v>
          </cell>
          <cell r="G419">
            <v>0</v>
          </cell>
        </row>
        <row r="420">
          <cell r="B420">
            <v>416</v>
          </cell>
          <cell r="G420">
            <v>0</v>
          </cell>
        </row>
        <row r="421">
          <cell r="B421">
            <v>417</v>
          </cell>
          <cell r="G421">
            <v>0</v>
          </cell>
        </row>
        <row r="422">
          <cell r="B422">
            <v>418</v>
          </cell>
          <cell r="G422">
            <v>0</v>
          </cell>
        </row>
        <row r="423">
          <cell r="B423">
            <v>419</v>
          </cell>
          <cell r="G423">
            <v>0</v>
          </cell>
        </row>
        <row r="424">
          <cell r="B424">
            <v>420</v>
          </cell>
          <cell r="G424">
            <v>0</v>
          </cell>
        </row>
        <row r="425">
          <cell r="B425">
            <v>421</v>
          </cell>
          <cell r="G425">
            <v>0</v>
          </cell>
        </row>
        <row r="426">
          <cell r="B426">
            <v>422</v>
          </cell>
          <cell r="G426">
            <v>0</v>
          </cell>
        </row>
        <row r="427">
          <cell r="B427">
            <v>423</v>
          </cell>
          <cell r="G427">
            <v>0</v>
          </cell>
        </row>
        <row r="428">
          <cell r="B428">
            <v>424</v>
          </cell>
          <cell r="G428">
            <v>0</v>
          </cell>
        </row>
        <row r="429">
          <cell r="B429">
            <v>425</v>
          </cell>
          <cell r="G429">
            <v>0</v>
          </cell>
        </row>
        <row r="430">
          <cell r="B430">
            <v>426</v>
          </cell>
          <cell r="G430">
            <v>0</v>
          </cell>
        </row>
        <row r="431">
          <cell r="B431">
            <v>427</v>
          </cell>
          <cell r="G431">
            <v>0</v>
          </cell>
        </row>
        <row r="432">
          <cell r="B432">
            <v>428</v>
          </cell>
          <cell r="G432">
            <v>0</v>
          </cell>
        </row>
        <row r="433">
          <cell r="B433">
            <v>429</v>
          </cell>
          <cell r="G433">
            <v>0</v>
          </cell>
        </row>
        <row r="434">
          <cell r="B434">
            <v>430</v>
          </cell>
          <cell r="G434">
            <v>0</v>
          </cell>
        </row>
        <row r="435">
          <cell r="B435">
            <v>431</v>
          </cell>
          <cell r="G435">
            <v>0</v>
          </cell>
        </row>
        <row r="436">
          <cell r="B436">
            <v>432</v>
          </cell>
          <cell r="G436">
            <v>0</v>
          </cell>
        </row>
        <row r="437">
          <cell r="B437">
            <v>433</v>
          </cell>
          <cell r="G437">
            <v>0</v>
          </cell>
        </row>
        <row r="438">
          <cell r="B438">
            <v>434</v>
          </cell>
          <cell r="G438">
            <v>0</v>
          </cell>
        </row>
        <row r="439">
          <cell r="B439">
            <v>435</v>
          </cell>
          <cell r="G439">
            <v>0</v>
          </cell>
        </row>
        <row r="440">
          <cell r="B440">
            <v>436</v>
          </cell>
          <cell r="G440">
            <v>0</v>
          </cell>
        </row>
        <row r="441">
          <cell r="B441">
            <v>437</v>
          </cell>
          <cell r="G441">
            <v>0</v>
          </cell>
        </row>
        <row r="442">
          <cell r="B442">
            <v>438</v>
          </cell>
          <cell r="G442">
            <v>0</v>
          </cell>
        </row>
        <row r="443">
          <cell r="B443">
            <v>439</v>
          </cell>
          <cell r="G443">
            <v>0</v>
          </cell>
        </row>
        <row r="444">
          <cell r="B444">
            <v>440</v>
          </cell>
          <cell r="G444">
            <v>0</v>
          </cell>
        </row>
        <row r="445">
          <cell r="B445">
            <v>441</v>
          </cell>
          <cell r="G445">
            <v>0</v>
          </cell>
        </row>
        <row r="446">
          <cell r="B446">
            <v>442</v>
          </cell>
          <cell r="G446">
            <v>0</v>
          </cell>
        </row>
        <row r="447">
          <cell r="B447">
            <v>443</v>
          </cell>
          <cell r="G447">
            <v>0</v>
          </cell>
        </row>
        <row r="448">
          <cell r="B448">
            <v>444</v>
          </cell>
          <cell r="G448">
            <v>0</v>
          </cell>
        </row>
        <row r="449">
          <cell r="B449">
            <v>445</v>
          </cell>
          <cell r="G449">
            <v>0</v>
          </cell>
        </row>
        <row r="450">
          <cell r="B450">
            <v>446</v>
          </cell>
          <cell r="G450">
            <v>0</v>
          </cell>
        </row>
        <row r="451">
          <cell r="B451">
            <v>447</v>
          </cell>
          <cell r="G451">
            <v>0</v>
          </cell>
        </row>
        <row r="452">
          <cell r="B452">
            <v>448</v>
          </cell>
          <cell r="G452">
            <v>0</v>
          </cell>
        </row>
        <row r="453">
          <cell r="B453">
            <v>449</v>
          </cell>
          <cell r="G453">
            <v>0</v>
          </cell>
        </row>
        <row r="454">
          <cell r="B454">
            <v>450</v>
          </cell>
          <cell r="G454">
            <v>0</v>
          </cell>
        </row>
        <row r="455">
          <cell r="B455">
            <v>451</v>
          </cell>
          <cell r="G455">
            <v>0</v>
          </cell>
        </row>
        <row r="456">
          <cell r="B456">
            <v>452</v>
          </cell>
          <cell r="G456">
            <v>0</v>
          </cell>
        </row>
        <row r="457">
          <cell r="B457">
            <v>453</v>
          </cell>
          <cell r="G457">
            <v>0</v>
          </cell>
        </row>
        <row r="458">
          <cell r="B458">
            <v>454</v>
          </cell>
          <cell r="G458">
            <v>0</v>
          </cell>
        </row>
        <row r="459">
          <cell r="B459">
            <v>455</v>
          </cell>
          <cell r="G459">
            <v>0</v>
          </cell>
        </row>
        <row r="460">
          <cell r="B460">
            <v>456</v>
          </cell>
          <cell r="G460">
            <v>0</v>
          </cell>
        </row>
        <row r="461">
          <cell r="B461">
            <v>457</v>
          </cell>
          <cell r="G461">
            <v>0</v>
          </cell>
        </row>
        <row r="462">
          <cell r="B462">
            <v>458</v>
          </cell>
          <cell r="G462">
            <v>0</v>
          </cell>
        </row>
        <row r="463">
          <cell r="B463">
            <v>459</v>
          </cell>
          <cell r="G463">
            <v>0</v>
          </cell>
        </row>
        <row r="464">
          <cell r="B464">
            <v>460</v>
          </cell>
          <cell r="G464">
            <v>0</v>
          </cell>
        </row>
        <row r="465">
          <cell r="B465">
            <v>461</v>
          </cell>
          <cell r="G465">
            <v>0</v>
          </cell>
        </row>
        <row r="466">
          <cell r="B466">
            <v>462</v>
          </cell>
          <cell r="G466">
            <v>0</v>
          </cell>
        </row>
        <row r="467">
          <cell r="B467">
            <v>463</v>
          </cell>
          <cell r="G467">
            <v>0</v>
          </cell>
        </row>
        <row r="468">
          <cell r="B468">
            <v>464</v>
          </cell>
          <cell r="G468">
            <v>0</v>
          </cell>
        </row>
        <row r="469">
          <cell r="B469">
            <v>465</v>
          </cell>
          <cell r="G469">
            <v>0</v>
          </cell>
        </row>
        <row r="470">
          <cell r="B470">
            <v>466</v>
          </cell>
          <cell r="G470">
            <v>0</v>
          </cell>
        </row>
        <row r="471">
          <cell r="B471">
            <v>467</v>
          </cell>
          <cell r="G471">
            <v>0</v>
          </cell>
        </row>
        <row r="472">
          <cell r="B472">
            <v>468</v>
          </cell>
          <cell r="G472">
            <v>0</v>
          </cell>
        </row>
        <row r="473">
          <cell r="B473">
            <v>469</v>
          </cell>
          <cell r="G473">
            <v>0</v>
          </cell>
        </row>
        <row r="474">
          <cell r="B474">
            <v>470</v>
          </cell>
          <cell r="G474">
            <v>0</v>
          </cell>
        </row>
        <row r="475">
          <cell r="B475">
            <v>471</v>
          </cell>
          <cell r="G475">
            <v>0</v>
          </cell>
        </row>
        <row r="476">
          <cell r="B476">
            <v>472</v>
          </cell>
          <cell r="G476">
            <v>0</v>
          </cell>
        </row>
        <row r="477">
          <cell r="B477">
            <v>473</v>
          </cell>
          <cell r="G477">
            <v>0</v>
          </cell>
        </row>
        <row r="478">
          <cell r="B478">
            <v>474</v>
          </cell>
          <cell r="G478">
            <v>0</v>
          </cell>
        </row>
        <row r="479">
          <cell r="B479">
            <v>475</v>
          </cell>
          <cell r="G479">
            <v>0</v>
          </cell>
        </row>
        <row r="480">
          <cell r="B480">
            <v>476</v>
          </cell>
          <cell r="G480">
            <v>0</v>
          </cell>
        </row>
        <row r="481">
          <cell r="B481">
            <v>477</v>
          </cell>
          <cell r="G481">
            <v>0</v>
          </cell>
        </row>
        <row r="482">
          <cell r="B482">
            <v>478</v>
          </cell>
          <cell r="G482">
            <v>0</v>
          </cell>
        </row>
        <row r="483">
          <cell r="B483">
            <v>479</v>
          </cell>
          <cell r="G483">
            <v>0</v>
          </cell>
        </row>
        <row r="484">
          <cell r="B484">
            <v>480</v>
          </cell>
          <cell r="G484">
            <v>0</v>
          </cell>
        </row>
        <row r="485">
          <cell r="B485">
            <v>481</v>
          </cell>
          <cell r="G485">
            <v>0</v>
          </cell>
        </row>
        <row r="486">
          <cell r="B486">
            <v>482</v>
          </cell>
          <cell r="G486">
            <v>0</v>
          </cell>
        </row>
        <row r="487">
          <cell r="B487">
            <v>483</v>
          </cell>
          <cell r="G487">
            <v>0</v>
          </cell>
        </row>
        <row r="488">
          <cell r="B488">
            <v>484</v>
          </cell>
          <cell r="G488">
            <v>0</v>
          </cell>
        </row>
        <row r="489">
          <cell r="B489">
            <v>485</v>
          </cell>
          <cell r="G489">
            <v>0</v>
          </cell>
        </row>
        <row r="490">
          <cell r="B490">
            <v>486</v>
          </cell>
          <cell r="G490">
            <v>0</v>
          </cell>
        </row>
        <row r="491">
          <cell r="B491">
            <v>487</v>
          </cell>
          <cell r="G491">
            <v>0</v>
          </cell>
        </row>
        <row r="492">
          <cell r="B492">
            <v>488</v>
          </cell>
          <cell r="G492">
            <v>0</v>
          </cell>
        </row>
        <row r="493">
          <cell r="B493">
            <v>489</v>
          </cell>
          <cell r="G493">
            <v>0</v>
          </cell>
        </row>
        <row r="494">
          <cell r="B494">
            <v>490</v>
          </cell>
          <cell r="G494">
            <v>0</v>
          </cell>
        </row>
        <row r="495">
          <cell r="B495">
            <v>491</v>
          </cell>
          <cell r="G495">
            <v>0</v>
          </cell>
        </row>
        <row r="496">
          <cell r="B496">
            <v>492</v>
          </cell>
          <cell r="G496">
            <v>0</v>
          </cell>
        </row>
        <row r="497">
          <cell r="B497">
            <v>493</v>
          </cell>
          <cell r="G497">
            <v>0</v>
          </cell>
        </row>
        <row r="498">
          <cell r="B498">
            <v>494</v>
          </cell>
          <cell r="G498">
            <v>0</v>
          </cell>
        </row>
        <row r="499">
          <cell r="B499">
            <v>495</v>
          </cell>
          <cell r="G499">
            <v>0</v>
          </cell>
        </row>
        <row r="500">
          <cell r="B500">
            <v>496</v>
          </cell>
          <cell r="G500">
            <v>0</v>
          </cell>
        </row>
        <row r="501">
          <cell r="B501">
            <v>497</v>
          </cell>
          <cell r="G501">
            <v>0</v>
          </cell>
        </row>
        <row r="502">
          <cell r="B502">
            <v>498</v>
          </cell>
          <cell r="G502">
            <v>0</v>
          </cell>
        </row>
        <row r="503">
          <cell r="B503">
            <v>499</v>
          </cell>
          <cell r="G503">
            <v>0</v>
          </cell>
        </row>
        <row r="504">
          <cell r="B504">
            <v>500</v>
          </cell>
          <cell r="G504">
            <v>0</v>
          </cell>
        </row>
      </sheetData>
      <sheetData sheetId="9">
        <row r="4">
          <cell r="C4" t="str">
            <v>XYZ Company</v>
          </cell>
        </row>
        <row r="6">
          <cell r="B6" t="str">
            <v>GSTIN</v>
          </cell>
          <cell r="C6" t="str">
            <v>24AKGPS8742P1ZC</v>
          </cell>
        </row>
        <row r="8">
          <cell r="C8" t="str">
            <v>Gujarat</v>
          </cell>
        </row>
        <row r="10">
          <cell r="J10" t="str">
            <v>Address: A/11, Rajharsh Apartment, Near Kalyan Society, Mithakhali, Ahmedabad - 380 006</v>
          </cell>
        </row>
        <row r="11">
          <cell r="J11" t="str">
            <v/>
          </cell>
        </row>
        <row r="12">
          <cell r="J12" t="str">
            <v/>
          </cell>
        </row>
        <row r="14">
          <cell r="B14" t="str">
            <v xml:space="preserve">E-mail: </v>
          </cell>
          <cell r="C14" t="str">
            <v>smit@gstmadeeasy.com</v>
          </cell>
        </row>
        <row r="16">
          <cell r="B16" t="str">
            <v xml:space="preserve">Mob: </v>
          </cell>
          <cell r="C16" t="str">
            <v>+91- 9033253395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30017431/Desktop/199/DEMO/INVOICE%20GST%20-%20%20V2%20(2).xls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MIT SANJAYKUMAR SHAH" refreshedDate="42960.907904861109" createdVersion="1" refreshedVersion="4" recordCount="32" upgradeOnRefresh="1">
  <cacheSource type="worksheet">
    <worksheetSource ref="N78:U110" sheet="INVOICE" r:id="rId2"/>
  </cacheSource>
  <cacheFields count="8">
    <cacheField name="(SGST+ CGST) / IGST (%)" numFmtId="0">
      <sharedItems containsBlank="1" containsMixedTypes="1" containsNumber="1" minValue="0.05" maxValue="0.28000000000000003" count="6">
        <m/>
        <n v="0.05"/>
        <n v="0.12"/>
        <n v="0.28000000000000003"/>
        <s v=""/>
        <n v="0.18" u="1"/>
      </sharedItems>
    </cacheField>
    <cacheField name="TOTAL VALUE" numFmtId="0">
      <sharedItems containsBlank="1" containsMixedTypes="1" containsNumber="1" containsInteger="1" minValue="100" maxValue="99000"/>
    </cacheField>
    <cacheField name="1" numFmtId="0">
      <sharedItems containsNonDate="0" containsString="0" containsBlank="1"/>
    </cacheField>
    <cacheField name="12" numFmtId="0">
      <sharedItems containsBlank="1"/>
    </cacheField>
    <cacheField name="339419614" numFmtId="0">
      <sharedItems containsBlank="1" containsMixedTypes="1" containsNumber="1" containsInteger="1" minValue="205720" maxValue="205720"/>
    </cacheField>
    <cacheField name="P" numFmtId="0">
      <sharedItems containsBlank="1"/>
    </cacheField>
    <cacheField name="P2" numFmtId="0">
      <sharedItems containsBlank="1" containsMixedTypes="1" containsNumber="1" containsInteger="1" minValue="0" maxValue="0"/>
    </cacheField>
    <cacheField name="P3" numFmtId="0">
      <sharedItems containsBlank="1" containsMixedTypes="1" containsNumber="1" minValue="28.000000000000004" maxValue="27720.00000000000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2"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0"/>
    <m/>
    <m/>
    <m/>
    <m/>
    <m/>
    <m/>
    <m/>
  </r>
  <r>
    <x v="1"/>
    <n v="38000"/>
    <m/>
    <m/>
    <m/>
    <m/>
    <m/>
    <n v="1900"/>
  </r>
  <r>
    <x v="0"/>
    <m/>
    <m/>
    <m/>
    <m/>
    <m/>
    <m/>
    <m/>
  </r>
  <r>
    <x v="1"/>
    <n v="4350"/>
    <m/>
    <m/>
    <m/>
    <m/>
    <m/>
    <n v="217.5"/>
  </r>
  <r>
    <x v="0"/>
    <m/>
    <m/>
    <m/>
    <m/>
    <m/>
    <m/>
    <m/>
  </r>
  <r>
    <x v="2"/>
    <n v="45000"/>
    <m/>
    <m/>
    <m/>
    <m/>
    <m/>
    <n v="5400"/>
  </r>
  <r>
    <x v="0"/>
    <m/>
    <m/>
    <m/>
    <m/>
    <m/>
    <m/>
    <m/>
  </r>
  <r>
    <x v="3"/>
    <n v="99000"/>
    <m/>
    <m/>
    <m/>
    <m/>
    <m/>
    <n v="27720.000000000004"/>
  </r>
  <r>
    <x v="0"/>
    <m/>
    <m/>
    <m/>
    <m/>
    <m/>
    <m/>
    <m/>
  </r>
  <r>
    <x v="1"/>
    <n v="1000"/>
    <m/>
    <m/>
    <m/>
    <m/>
    <m/>
    <n v="50"/>
  </r>
  <r>
    <x v="0"/>
    <m/>
    <m/>
    <m/>
    <n v="205720"/>
    <m/>
    <m/>
    <m/>
  </r>
  <r>
    <x v="3"/>
    <n v="18270"/>
    <m/>
    <m/>
    <e v="#VALUE!"/>
    <m/>
    <m/>
    <n v="5115.6000000000004"/>
  </r>
  <r>
    <x v="0"/>
    <m/>
    <m/>
    <s v="BA-"/>
    <e v="#REF!"/>
    <m/>
    <e v="#REF!"/>
    <m/>
  </r>
  <r>
    <x v="4"/>
    <s v=""/>
    <m/>
    <s v="CT-"/>
    <s v=""/>
    <e v="#REF!"/>
    <e v="#REF!"/>
    <s v=""/>
  </r>
  <r>
    <x v="0"/>
    <m/>
    <m/>
    <s v="AT-"/>
    <s v=""/>
    <e v="#REF!"/>
    <e v="#REF!"/>
    <m/>
  </r>
  <r>
    <x v="4"/>
    <s v=""/>
    <m/>
    <s v="P-"/>
    <e v="#REF!"/>
    <m/>
    <e v="#REF!"/>
    <s v=""/>
  </r>
  <r>
    <x v="0"/>
    <m/>
    <m/>
    <s v="P-"/>
    <s v=""/>
    <e v="#REF!"/>
    <e v="#REF!"/>
    <m/>
  </r>
  <r>
    <x v="4"/>
    <s v=""/>
    <m/>
    <s v="L-"/>
    <e v="#REF!"/>
    <m/>
    <e v="#REF!"/>
    <s v=""/>
  </r>
  <r>
    <x v="0"/>
    <m/>
    <m/>
    <m/>
    <m/>
    <m/>
    <m/>
    <m/>
  </r>
  <r>
    <x v="4"/>
    <s v=""/>
    <m/>
    <m/>
    <m/>
    <m/>
    <m/>
    <s v=""/>
  </r>
  <r>
    <x v="0"/>
    <m/>
    <m/>
    <m/>
    <m/>
    <m/>
    <m/>
    <m/>
  </r>
  <r>
    <x v="4"/>
    <s v=""/>
    <m/>
    <m/>
    <m/>
    <m/>
    <m/>
    <s v=""/>
  </r>
  <r>
    <x v="0"/>
    <m/>
    <m/>
    <m/>
    <m/>
    <m/>
    <m/>
    <m/>
  </r>
  <r>
    <x v="4"/>
    <s v=""/>
    <m/>
    <m/>
    <m/>
    <m/>
    <m/>
    <s v=""/>
  </r>
  <r>
    <x v="0"/>
    <m/>
    <m/>
    <m/>
    <m/>
    <m/>
    <m/>
    <m/>
  </r>
  <r>
    <x v="4"/>
    <s v=""/>
    <m/>
    <m/>
    <m/>
    <m/>
    <m/>
    <s v=""/>
  </r>
  <r>
    <x v="0"/>
    <m/>
    <m/>
    <m/>
    <m/>
    <e v="#REF!"/>
    <e v="#REF!"/>
    <m/>
  </r>
  <r>
    <x v="3"/>
    <n v="100"/>
    <m/>
    <m/>
    <m/>
    <m/>
    <n v="0"/>
    <n v="28.000000000000004"/>
  </r>
  <r>
    <x v="0"/>
    <m/>
    <m/>
    <m/>
    <m/>
    <m/>
    <m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Data" updatedVersion="4" showMemberPropertyTips="0" useAutoFormatting="1" itemPrintTitles="1" createdVersion="1" indent="0" compact="0" compactData="0" gridDropZones="1">
  <location ref="AC87:AE92" firstHeaderRow="1" firstDataRow="2" firstDataCol="1"/>
  <pivotFields count="8">
    <pivotField axis="axisRow" compact="0" outline="0" subtotalTop="0" showAll="0" includeNewItemsInFilter="1" sortType="ascending">
      <items count="7">
        <item x="1"/>
        <item x="2"/>
        <item m="1" x="5"/>
        <item x="3"/>
        <item h="1" x="4"/>
        <item h="1" x="0"/>
        <item t="default"/>
      </items>
    </pivotField>
    <pivotField dataField="1"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dataField="1" compact="0" outline="0" subtotalTop="0" showAll="0" includeNewItemsInFilter="1" defaultSubtotal="0"/>
  </pivotFields>
  <rowFields count="1">
    <field x="0"/>
  </rowFields>
  <rowItems count="4">
    <i>
      <x/>
    </i>
    <i>
      <x v="1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TOTAL VALUE" fld="1" baseField="0" baseItem="0" numFmtId="43"/>
    <dataField name="Sum of P3" fld="7" baseField="0" baseItem="0"/>
  </dataFields>
  <formats count="8">
    <format dxfId="2">
      <pivotArea outline="0" fieldPosition="0">
        <references count="1">
          <reference field="0" count="1" selected="0">
            <x v="3"/>
          </reference>
        </references>
      </pivotArea>
    </format>
    <format dxfId="3">
      <pivotArea outline="0" fieldPosition="0"/>
    </format>
    <format dxfId="4">
      <pivotArea dataOnly="0" labelOnly="1" outline="0" fieldPosition="0">
        <references count="1">
          <reference field="0" count="0"/>
        </references>
      </pivotArea>
    </format>
    <format dxfId="5">
      <pivotArea type="all" dataOnly="0" outline="0" fieldPosition="0"/>
    </format>
    <format dxfId="6">
      <pivotArea type="all" dataOnly="0" outline="0" fieldPosition="0"/>
    </format>
    <format dxfId="7">
      <pivotArea type="all" dataOnly="0" outline="0" fieldPosition="0"/>
    </format>
    <format dxfId="8">
      <pivotArea type="all" dataOnly="0" outline="0" fieldPosition="0"/>
    </format>
    <format dxfId="9">
      <pivotArea type="all" dataOnly="0" outline="0" fieldPosition="0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IU1614"/>
  <sheetViews>
    <sheetView showGridLines="0" tabSelected="1" view="pageBreakPreview" topLeftCell="C1" zoomScaleNormal="100" zoomScaleSheetLayoutView="100" workbookViewId="0">
      <pane ySplit="2" topLeftCell="A95" activePane="bottomLeft" state="frozen"/>
      <selection activeCell="A3" sqref="A3"/>
      <selection pane="bottomLeft" activeCell="N111" sqref="N111"/>
    </sheetView>
  </sheetViews>
  <sheetFormatPr defaultColWidth="3" defaultRowHeight="14.1" customHeight="1" x14ac:dyDescent="0.25"/>
  <cols>
    <col min="1" max="1" width="3.28515625" style="1" hidden="1" customWidth="1"/>
    <col min="2" max="2" width="2.85546875" style="1" hidden="1" customWidth="1"/>
    <col min="3" max="3" width="4" style="1" customWidth="1"/>
    <col min="4" max="4" width="22.7109375" style="1" customWidth="1"/>
    <col min="5" max="5" width="13.140625" style="1" customWidth="1"/>
    <col min="6" max="6" width="5.7109375" style="1" customWidth="1"/>
    <col min="7" max="7" width="6.42578125" style="1" hidden="1" customWidth="1"/>
    <col min="8" max="8" width="9.42578125" style="1" customWidth="1"/>
    <col min="9" max="9" width="2.7109375" style="1" customWidth="1"/>
    <col min="10" max="10" width="12.140625" style="1" customWidth="1"/>
    <col min="11" max="11" width="11.28515625" style="1" customWidth="1"/>
    <col min="12" max="12" width="11.5703125" style="1" customWidth="1"/>
    <col min="13" max="13" width="9.28515625" style="1" customWidth="1"/>
    <col min="14" max="14" width="12.28515625" style="1" customWidth="1"/>
    <col min="15" max="15" width="15.85546875" style="1" customWidth="1"/>
    <col min="16" max="40" width="10.7109375" style="1" hidden="1" customWidth="1"/>
    <col min="41" max="41" width="10.7109375" style="3" hidden="1" customWidth="1"/>
    <col min="42" max="45" width="10.7109375" style="1" hidden="1" customWidth="1"/>
    <col min="46" max="46" width="12.7109375" style="2" hidden="1" customWidth="1"/>
    <col min="47" max="48" width="12.7109375" style="1" hidden="1" customWidth="1"/>
    <col min="49" max="49" width="0.140625" style="1" hidden="1" customWidth="1"/>
    <col min="50" max="255" width="1.28515625" style="1" hidden="1" customWidth="1"/>
    <col min="256" max="16384" width="3" style="1"/>
  </cols>
  <sheetData>
    <row r="1" spans="1:47" ht="33" customHeight="1" x14ac:dyDescent="0.25">
      <c r="A1" s="402"/>
      <c r="B1" s="402"/>
      <c r="C1" s="401"/>
      <c r="D1" s="401"/>
      <c r="E1" s="400"/>
      <c r="F1" s="399"/>
      <c r="G1" s="398"/>
      <c r="H1" s="397"/>
      <c r="I1" s="398"/>
      <c r="J1" s="397"/>
      <c r="K1" s="397"/>
      <c r="L1" s="396"/>
      <c r="M1" s="395"/>
      <c r="N1" s="394"/>
      <c r="O1" s="393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392" t="s">
        <v>244</v>
      </c>
      <c r="AO1" s="392"/>
      <c r="AP1" s="392"/>
      <c r="AQ1" s="392"/>
      <c r="AR1" s="392"/>
      <c r="AS1" s="392"/>
      <c r="AT1" s="4"/>
    </row>
    <row r="2" spans="1:47" ht="15" x14ac:dyDescent="0.25">
      <c r="A2" s="391"/>
      <c r="B2" s="391"/>
      <c r="C2" s="389"/>
      <c r="D2" s="390" t="str">
        <f>CONCATENATE('[1]Name Master'!B6," - ",'[1]Name Master'!C6)</f>
        <v>GSTIN - 24AKGPS8742P1ZC</v>
      </c>
      <c r="E2" s="389"/>
      <c r="F2" s="389"/>
      <c r="G2" s="389"/>
      <c r="H2" s="389"/>
      <c r="I2" s="389"/>
      <c r="J2" s="388"/>
      <c r="K2" s="388"/>
      <c r="L2" s="388"/>
      <c r="M2" s="67"/>
      <c r="N2" s="387" t="s">
        <v>230</v>
      </c>
      <c r="O2" s="67"/>
      <c r="P2" s="10"/>
      <c r="Q2" s="10"/>
      <c r="R2" s="10"/>
      <c r="S2" s="10"/>
      <c r="T2" s="10"/>
      <c r="U2" s="10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6"/>
      <c r="AP2" s="5"/>
      <c r="AQ2" s="5"/>
      <c r="AR2" s="5"/>
      <c r="AS2" s="5"/>
      <c r="AT2" s="4"/>
    </row>
    <row r="3" spans="1:47" ht="21" customHeight="1" x14ac:dyDescent="0.25">
      <c r="A3" s="386"/>
      <c r="B3" s="385"/>
      <c r="C3" s="384" t="s">
        <v>243</v>
      </c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10"/>
      <c r="Q3" s="10"/>
      <c r="R3" s="10"/>
      <c r="S3" s="10"/>
      <c r="T3" s="10"/>
      <c r="U3" s="10" t="s">
        <v>242</v>
      </c>
      <c r="V3" s="383" t="str">
        <f>'[1]Name Master'!C8</f>
        <v>Gujarat</v>
      </c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6"/>
      <c r="AP3" s="5"/>
      <c r="AQ3" s="5"/>
      <c r="AR3" s="5"/>
      <c r="AS3" s="5"/>
      <c r="AT3" s="4"/>
    </row>
    <row r="4" spans="1:47" ht="21" hidden="1" customHeight="1" x14ac:dyDescent="0.25">
      <c r="A4" s="78"/>
      <c r="B4" s="77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1"/>
      <c r="P4" s="10"/>
      <c r="Q4" s="10"/>
      <c r="R4" s="10"/>
      <c r="S4" s="10" t="str">
        <f>IF(ISERROR(MATCH(K9,#REF!,0)),"NO","YES")</f>
        <v>NO</v>
      </c>
      <c r="T4" s="10"/>
      <c r="U4" s="10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6"/>
      <c r="AP4" s="5"/>
      <c r="AQ4" s="5"/>
      <c r="AR4" s="5"/>
      <c r="AS4" s="5"/>
      <c r="AT4" s="4"/>
    </row>
    <row r="5" spans="1:47" ht="63.75" customHeight="1" x14ac:dyDescent="0.25">
      <c r="A5" s="78"/>
      <c r="B5" s="77"/>
      <c r="C5" s="380" t="str">
        <f>'[1]Name Master'!C4</f>
        <v>XYZ Company</v>
      </c>
      <c r="D5" s="379"/>
      <c r="E5" s="379"/>
      <c r="F5" s="379"/>
      <c r="G5" s="379"/>
      <c r="H5" s="379"/>
      <c r="I5" s="379"/>
      <c r="J5" s="379"/>
      <c r="K5" s="379"/>
      <c r="L5" s="379"/>
      <c r="M5" s="379"/>
      <c r="N5" s="379"/>
      <c r="O5" s="378"/>
      <c r="P5" s="10"/>
      <c r="Q5" s="10"/>
      <c r="R5" s="10"/>
      <c r="S5" s="10" t="e">
        <f>IF(#REF!=10,"YES","NO")</f>
        <v>#REF!</v>
      </c>
      <c r="T5" s="10"/>
      <c r="U5" s="10" t="s">
        <v>241</v>
      </c>
      <c r="V5" s="5" t="s">
        <v>221</v>
      </c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8" t="str">
        <f>'[1]Product Master'!B4</f>
        <v>Sr. No</v>
      </c>
      <c r="AO5" s="9" t="str">
        <f>'[1]Product Master'!C4</f>
        <v>Product Name</v>
      </c>
      <c r="AP5" s="8" t="str">
        <f>'[1]Product Master'!D4</f>
        <v>HSN</v>
      </c>
      <c r="AQ5" s="8" t="str">
        <f>'[1]Product Master'!E4</f>
        <v>CGST</v>
      </c>
      <c r="AR5" s="8" t="str">
        <f>'[1]Product Master'!F4</f>
        <v>SGST</v>
      </c>
      <c r="AS5" s="8" t="str">
        <f>'[1]Product Master'!G4</f>
        <v>IGST</v>
      </c>
      <c r="AT5" s="4"/>
    </row>
    <row r="6" spans="1:47" ht="19.5" customHeight="1" x14ac:dyDescent="0.25">
      <c r="A6" s="377"/>
      <c r="B6" s="376"/>
      <c r="C6" s="375" t="str">
        <f>x</f>
        <v>Address: A/11, Rajharsh Apartment, Near Kalyan Society, Mithakhali, Ahmedabad - 380 006</v>
      </c>
      <c r="D6" s="374"/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3"/>
      <c r="P6" s="10"/>
      <c r="Q6" s="25"/>
      <c r="R6" s="12" t="s">
        <v>240</v>
      </c>
      <c r="S6" s="12" t="s">
        <v>240</v>
      </c>
      <c r="T6" s="25"/>
      <c r="U6" s="10"/>
      <c r="V6" s="5"/>
      <c r="W6" s="5"/>
      <c r="X6" s="5"/>
      <c r="Y6" s="5"/>
      <c r="Z6" s="5"/>
      <c r="AA6" s="5"/>
      <c r="AB6" s="5"/>
      <c r="AC6" s="5" t="str">
        <f>x</f>
        <v>Address: A/11, Rajharsh Apartment, Near Kalyan Society, Mithakhali, Ahmedabad - 380 006</v>
      </c>
      <c r="AD6" s="5"/>
      <c r="AE6" s="5"/>
      <c r="AF6" s="5"/>
      <c r="AG6" s="5"/>
      <c r="AH6" s="5"/>
      <c r="AI6" s="5"/>
      <c r="AJ6" s="5"/>
      <c r="AK6" s="5"/>
      <c r="AL6" s="5"/>
      <c r="AM6" s="5"/>
      <c r="AN6" s="8">
        <f>'[1]Product Master'!B5</f>
        <v>1</v>
      </c>
      <c r="AO6" s="9" t="str">
        <f>'[1]Product Master'!C5</f>
        <v>SINTERED BUSH(ID8.00MM) ITEM NO.86741</v>
      </c>
      <c r="AP6" s="8">
        <f>'[1]Product Master'!D5</f>
        <v>84831099</v>
      </c>
      <c r="AQ6" s="7">
        <f>'[1]Product Master'!E5</f>
        <v>2.5000000000000001E-2</v>
      </c>
      <c r="AR6" s="7">
        <f>'[1]Product Master'!F5</f>
        <v>2.5000000000000001E-2</v>
      </c>
      <c r="AS6" s="7">
        <f>'[1]Product Master'!G5</f>
        <v>0.05</v>
      </c>
      <c r="AT6" s="4"/>
    </row>
    <row r="7" spans="1:47" ht="22.5" customHeight="1" x14ac:dyDescent="0.25">
      <c r="A7" s="372"/>
      <c r="B7" s="371"/>
      <c r="C7" s="370" t="str">
        <f>CONCATENATE('[1]Name Master'!B14,'[1]Name Master'!C14,"                ",'[1]Name Master'!B16,'[1]Name Master'!C16,"    ",'[1]Name Master'!B18,'[1]Name Master'!C18,"",'[1]Name Master'!B20,'[1]Name Master'!C20)</f>
        <v xml:space="preserve">E-mail: smit@gstmadeeasy.com                Mob: +91- 9033253395    </v>
      </c>
      <c r="D7" s="369"/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8"/>
      <c r="P7" s="63"/>
      <c r="Q7" s="25"/>
      <c r="R7" s="12"/>
      <c r="S7" s="12">
        <f>COUNTBLANK(O9:O10)</f>
        <v>0</v>
      </c>
      <c r="T7" s="12"/>
      <c r="U7" s="10"/>
      <c r="V7" s="5"/>
      <c r="W7" s="5"/>
      <c r="X7" s="5"/>
      <c r="Y7" s="5"/>
      <c r="Z7" s="5"/>
      <c r="AA7" s="5"/>
      <c r="AB7" s="5"/>
      <c r="AC7" s="5" t="str">
        <f>y</f>
        <v/>
      </c>
      <c r="AD7" s="5"/>
      <c r="AE7" s="5"/>
      <c r="AF7" s="5"/>
      <c r="AG7" s="5"/>
      <c r="AH7" s="5"/>
      <c r="AI7" s="5"/>
      <c r="AJ7" s="5"/>
      <c r="AK7" s="5"/>
      <c r="AL7" s="5"/>
      <c r="AM7" s="5"/>
      <c r="AN7" s="8">
        <f>'[1]Product Master'!B6</f>
        <v>2</v>
      </c>
      <c r="AO7" s="9" t="str">
        <f>'[1]Product Master'!C6</f>
        <v>SINTERED BUSH(ID8.00MM) ITEM NO.86559</v>
      </c>
      <c r="AP7" s="8">
        <f>'[1]Product Master'!D6</f>
        <v>84833000</v>
      </c>
      <c r="AQ7" s="7">
        <f>'[1]Product Master'!E6</f>
        <v>0.06</v>
      </c>
      <c r="AR7" s="7">
        <f>'[1]Product Master'!F6</f>
        <v>0.06</v>
      </c>
      <c r="AS7" s="7">
        <f>'[1]Product Master'!G6</f>
        <v>0.12</v>
      </c>
      <c r="AT7" s="4"/>
    </row>
    <row r="8" spans="1:47" ht="3" customHeight="1" x14ac:dyDescent="0.25">
      <c r="A8" s="78"/>
      <c r="B8" s="77"/>
      <c r="C8" s="367"/>
      <c r="D8" s="366"/>
      <c r="E8" s="366"/>
      <c r="F8" s="366"/>
      <c r="G8" s="366"/>
      <c r="H8" s="366"/>
      <c r="I8" s="366"/>
      <c r="J8" s="366"/>
      <c r="K8" s="366"/>
      <c r="L8" s="366"/>
      <c r="M8" s="366"/>
      <c r="N8" s="366"/>
      <c r="O8" s="365"/>
      <c r="P8" s="63"/>
      <c r="Q8" s="25"/>
      <c r="R8" s="12"/>
      <c r="S8" s="12"/>
      <c r="T8" s="12"/>
      <c r="U8" s="10"/>
      <c r="V8" s="5"/>
      <c r="W8" s="5"/>
      <c r="X8" s="5"/>
      <c r="Y8" s="5"/>
      <c r="Z8" s="5"/>
      <c r="AA8" s="5"/>
      <c r="AB8" s="5"/>
      <c r="AC8" s="5" t="str">
        <f>z</f>
        <v/>
      </c>
      <c r="AD8" s="5"/>
      <c r="AE8" s="5"/>
      <c r="AF8" s="5"/>
      <c r="AG8" s="5"/>
      <c r="AH8" s="5"/>
      <c r="AI8" s="5"/>
      <c r="AJ8" s="5"/>
      <c r="AK8" s="5"/>
      <c r="AL8" s="5"/>
      <c r="AM8" s="5"/>
      <c r="AN8" s="8">
        <f>'[1]Product Master'!B7</f>
        <v>3</v>
      </c>
      <c r="AO8" s="9" t="str">
        <f>'[1]Product Master'!C7</f>
        <v>SINTERED BUSH(ID8.00MM)MS ITEM NO.86997</v>
      </c>
      <c r="AP8" s="8">
        <f>'[1]Product Master'!D7</f>
        <v>8483</v>
      </c>
      <c r="AQ8" s="7">
        <f>'[1]Product Master'!E7</f>
        <v>0.14000000000000001</v>
      </c>
      <c r="AR8" s="7">
        <f>'[1]Product Master'!F7</f>
        <v>0.14000000000000001</v>
      </c>
      <c r="AS8" s="7">
        <f>'[1]Product Master'!G7</f>
        <v>0.28000000000000003</v>
      </c>
      <c r="AT8" s="4"/>
    </row>
    <row r="9" spans="1:47" s="319" customFormat="1" ht="14.25" customHeight="1" x14ac:dyDescent="0.25">
      <c r="A9" s="333"/>
      <c r="B9" s="332"/>
      <c r="C9" s="364" t="s">
        <v>239</v>
      </c>
      <c r="D9" s="363"/>
      <c r="E9" s="362" t="s">
        <v>237</v>
      </c>
      <c r="F9" s="361"/>
      <c r="G9" s="360"/>
      <c r="H9" s="359" t="s">
        <v>238</v>
      </c>
      <c r="I9" s="357"/>
      <c r="J9" s="358" t="s">
        <v>237</v>
      </c>
      <c r="K9" s="357"/>
      <c r="L9" s="357"/>
      <c r="M9" s="356"/>
      <c r="N9" s="355" t="s">
        <v>236</v>
      </c>
      <c r="O9" s="354">
        <v>1</v>
      </c>
      <c r="P9" s="353"/>
      <c r="Q9" s="322"/>
      <c r="R9" s="322"/>
      <c r="S9" s="352"/>
      <c r="T9" s="352"/>
      <c r="U9" s="352"/>
      <c r="V9" s="352"/>
      <c r="W9" s="352"/>
      <c r="X9" s="320" t="b">
        <f>V3=V5</f>
        <v>0</v>
      </c>
      <c r="Y9" s="320"/>
      <c r="Z9" s="320"/>
      <c r="AA9" s="320"/>
      <c r="AB9" s="320"/>
      <c r="AC9" s="320"/>
      <c r="AD9" s="320"/>
      <c r="AE9" s="320"/>
      <c r="AF9" s="320"/>
      <c r="AG9" s="320"/>
      <c r="AH9" s="320"/>
      <c r="AI9" s="320"/>
      <c r="AJ9" s="320"/>
      <c r="AK9" s="320"/>
      <c r="AL9" s="320"/>
      <c r="AM9" s="320"/>
      <c r="AN9" s="8">
        <f>'[1]Product Master'!B8</f>
        <v>4</v>
      </c>
      <c r="AO9" s="9" t="str">
        <f>'[1]Product Master'!C8</f>
        <v>SINTERED BUSH(ID8.00MM)HSP ITEMNO.86988</v>
      </c>
      <c r="AP9" s="8">
        <f>'[1]Product Master'!D8</f>
        <v>848390</v>
      </c>
      <c r="AQ9" s="7">
        <f>'[1]Product Master'!E8</f>
        <v>0.09</v>
      </c>
      <c r="AR9" s="7">
        <f>'[1]Product Master'!F8</f>
        <v>0.09</v>
      </c>
      <c r="AS9" s="7">
        <f>'[1]Product Master'!G8</f>
        <v>0.18</v>
      </c>
      <c r="AT9" s="320"/>
      <c r="AU9" s="1"/>
    </row>
    <row r="10" spans="1:47" s="319" customFormat="1" ht="14.25" customHeight="1" x14ac:dyDescent="0.25">
      <c r="A10" s="333"/>
      <c r="B10" s="332"/>
      <c r="C10" s="342" t="s">
        <v>235</v>
      </c>
      <c r="D10" s="341" t="s">
        <v>233</v>
      </c>
      <c r="E10" s="341"/>
      <c r="F10" s="341"/>
      <c r="G10" s="340"/>
      <c r="H10" s="351" t="s">
        <v>234</v>
      </c>
      <c r="I10" s="338" t="s">
        <v>233</v>
      </c>
      <c r="J10" s="338"/>
      <c r="K10" s="338"/>
      <c r="L10" s="338"/>
      <c r="M10" s="337"/>
      <c r="N10" s="346" t="s">
        <v>232</v>
      </c>
      <c r="O10" s="345">
        <v>43017</v>
      </c>
      <c r="P10" s="350"/>
      <c r="Q10" s="322" t="str">
        <f>MID(K9,7,9)</f>
        <v/>
      </c>
      <c r="R10" s="322"/>
      <c r="S10" s="322"/>
      <c r="T10" s="321"/>
      <c r="U10" s="52"/>
      <c r="V10" s="320"/>
      <c r="W10" s="320"/>
      <c r="X10" s="320"/>
      <c r="Y10" s="320"/>
      <c r="Z10" s="320"/>
      <c r="AA10" s="320"/>
      <c r="AB10" s="320"/>
      <c r="AC10" s="320"/>
      <c r="AD10" s="320"/>
      <c r="AE10" s="320"/>
      <c r="AF10" s="320"/>
      <c r="AG10" s="320"/>
      <c r="AH10" s="320"/>
      <c r="AI10" s="320"/>
      <c r="AJ10" s="320"/>
      <c r="AK10" s="320"/>
      <c r="AL10" s="320"/>
      <c r="AM10" s="320"/>
      <c r="AN10" s="8">
        <f>'[1]Product Master'!B9</f>
        <v>5</v>
      </c>
      <c r="AO10" s="9" t="str">
        <f>'[1]Product Master'!C9</f>
        <v>SINTERED IRON BUSH 25.4x12.7x16.3 ITEM NO.30590</v>
      </c>
      <c r="AP10" s="8">
        <f>'[1]Product Master'!D9</f>
        <v>84834</v>
      </c>
      <c r="AQ10" s="7">
        <f>'[1]Product Master'!E9</f>
        <v>0.14000000000000001</v>
      </c>
      <c r="AR10" s="7">
        <f>'[1]Product Master'!F9</f>
        <v>0.14000000000000001</v>
      </c>
      <c r="AS10" s="7">
        <f>'[1]Product Master'!G9</f>
        <v>0.28000000000000003</v>
      </c>
      <c r="AT10" s="320"/>
      <c r="AU10" s="1"/>
    </row>
    <row r="11" spans="1:47" s="319" customFormat="1" ht="13.5" hidden="1" customHeight="1" x14ac:dyDescent="0.25">
      <c r="A11" s="333"/>
      <c r="B11" s="332"/>
      <c r="C11" s="342"/>
      <c r="D11" s="341"/>
      <c r="E11" s="341"/>
      <c r="F11" s="341"/>
      <c r="G11" s="340"/>
      <c r="H11" s="339"/>
      <c r="I11" s="338"/>
      <c r="J11" s="338"/>
      <c r="K11" s="338"/>
      <c r="L11" s="338"/>
      <c r="M11" s="337"/>
      <c r="N11" s="349" t="s">
        <v>231</v>
      </c>
      <c r="O11" s="348">
        <f>IF(O9="","",O9)</f>
        <v>1</v>
      </c>
      <c r="P11" s="347"/>
      <c r="Q11" s="343">
        <f>COUNT([1]MERGE!E2:E1929)+1</f>
        <v>1</v>
      </c>
      <c r="R11" s="321" t="str">
        <f ca="1">IF(VLOOKUP("X",_xlnm.Database,13,0)="-","",VLOOKUP("X",_xlnm.Database,13,0))</f>
        <v>EFVPS7209F</v>
      </c>
      <c r="S11" s="321"/>
      <c r="T11" s="321"/>
      <c r="U11" s="52" t="s">
        <v>230</v>
      </c>
      <c r="V11" s="320"/>
      <c r="W11" s="320"/>
      <c r="X11" s="320"/>
      <c r="Y11" s="320"/>
      <c r="Z11" s="320"/>
      <c r="AA11" s="320"/>
      <c r="AB11" s="320"/>
      <c r="AC11" s="320"/>
      <c r="AD11" s="320"/>
      <c r="AE11" s="320"/>
      <c r="AF11" s="320"/>
      <c r="AG11" s="320"/>
      <c r="AH11" s="320"/>
      <c r="AI11" s="320"/>
      <c r="AJ11" s="320"/>
      <c r="AK11" s="320"/>
      <c r="AL11" s="320"/>
      <c r="AM11" s="320"/>
      <c r="AN11" s="8">
        <f>'[1]Product Master'!B10</f>
        <v>6</v>
      </c>
      <c r="AO11" s="9" t="str">
        <f>'[1]Product Master'!C10</f>
        <v>SINTERED BUSH(ID6.3MM)MS ITEM NO.39004</v>
      </c>
      <c r="AP11" s="8">
        <f>'[1]Product Master'!D10</f>
        <v>84833001</v>
      </c>
      <c r="AQ11" s="7">
        <f>'[1]Product Master'!E10</f>
        <v>0.14000000000000001</v>
      </c>
      <c r="AR11" s="7">
        <f>'[1]Product Master'!F10</f>
        <v>0.14000000000000001</v>
      </c>
      <c r="AS11" s="7">
        <f>'[1]Product Master'!G10</f>
        <v>0.28000000000000003</v>
      </c>
      <c r="AT11" s="320"/>
      <c r="AU11" s="1"/>
    </row>
    <row r="12" spans="1:47" s="319" customFormat="1" ht="17.25" customHeight="1" x14ac:dyDescent="0.25">
      <c r="A12" s="333"/>
      <c r="B12" s="332"/>
      <c r="C12" s="342"/>
      <c r="D12" s="341"/>
      <c r="E12" s="341"/>
      <c r="F12" s="341"/>
      <c r="G12" s="340"/>
      <c r="H12" s="339"/>
      <c r="I12" s="338"/>
      <c r="J12" s="338"/>
      <c r="K12" s="338"/>
      <c r="L12" s="338"/>
      <c r="M12" s="337"/>
      <c r="N12" s="346" t="s">
        <v>229</v>
      </c>
      <c r="O12" s="345"/>
      <c r="P12" s="344"/>
      <c r="Q12" s="343" t="str">
        <f>IF(C3="RETAIL INVOICE",CONCATENATE("15-16 R"," ",TEXT(SUM(M1+1),"0000")),"")</f>
        <v/>
      </c>
      <c r="R12" s="321" t="str">
        <f ca="1">IF(R11="","NO","YES")</f>
        <v>YES</v>
      </c>
      <c r="S12" s="321"/>
      <c r="T12" s="321"/>
      <c r="U12" s="52" t="s">
        <v>228</v>
      </c>
      <c r="V12" s="320"/>
      <c r="W12" s="320"/>
      <c r="X12" s="320"/>
      <c r="Y12" s="320"/>
      <c r="Z12" s="320"/>
      <c r="AA12" s="320"/>
      <c r="AB12" s="320"/>
      <c r="AC12" s="320"/>
      <c r="AD12" s="320"/>
      <c r="AE12" s="320"/>
      <c r="AF12" s="320"/>
      <c r="AG12" s="320"/>
      <c r="AH12" s="320"/>
      <c r="AI12" s="320"/>
      <c r="AJ12" s="320"/>
      <c r="AK12" s="320"/>
      <c r="AL12" s="320"/>
      <c r="AM12" s="320"/>
      <c r="AN12" s="8">
        <f>'[1]Product Master'!B11</f>
        <v>7</v>
      </c>
      <c r="AO12" s="9" t="str">
        <f>'[1]Product Master'!C11</f>
        <v>SINTERED BUSH 25.4x12.7x16.3 ITEM NO.30503</v>
      </c>
      <c r="AP12" s="8">
        <f>'[1]Product Master'!D11</f>
        <v>109876</v>
      </c>
      <c r="AQ12" s="7">
        <f>'[1]Product Master'!E11</f>
        <v>0.14000000000000001</v>
      </c>
      <c r="AR12" s="7">
        <f>'[1]Product Master'!F11</f>
        <v>0.14000000000000001</v>
      </c>
      <c r="AS12" s="7">
        <f>'[1]Product Master'!G11</f>
        <v>0.28000000000000003</v>
      </c>
      <c r="AT12" s="320"/>
      <c r="AU12" s="1"/>
    </row>
    <row r="13" spans="1:47" s="319" customFormat="1" ht="31.5" customHeight="1" x14ac:dyDescent="0.25">
      <c r="A13" s="333"/>
      <c r="B13" s="332"/>
      <c r="C13" s="342"/>
      <c r="D13" s="341"/>
      <c r="E13" s="341"/>
      <c r="F13" s="341"/>
      <c r="G13" s="340"/>
      <c r="H13" s="339"/>
      <c r="I13" s="338"/>
      <c r="J13" s="338"/>
      <c r="K13" s="338"/>
      <c r="L13" s="338"/>
      <c r="M13" s="337"/>
      <c r="N13" s="336" t="s">
        <v>227</v>
      </c>
      <c r="O13" s="335">
        <v>200</v>
      </c>
      <c r="P13" s="323"/>
      <c r="Q13" s="322"/>
      <c r="R13" s="334"/>
      <c r="S13" s="322"/>
      <c r="T13" s="321"/>
      <c r="U13" s="52" t="s">
        <v>226</v>
      </c>
      <c r="V13" s="320"/>
      <c r="W13" s="320"/>
      <c r="X13" s="320"/>
      <c r="Y13" s="320"/>
      <c r="Z13" s="320"/>
      <c r="AA13" s="320"/>
      <c r="AB13" s="320"/>
      <c r="AC13" s="320"/>
      <c r="AD13" s="320"/>
      <c r="AE13" s="320"/>
      <c r="AF13" s="320"/>
      <c r="AG13" s="320"/>
      <c r="AH13" s="320"/>
      <c r="AI13" s="320"/>
      <c r="AJ13" s="320"/>
      <c r="AK13" s="320"/>
      <c r="AL13" s="320"/>
      <c r="AM13" s="320"/>
      <c r="AN13" s="8">
        <f>'[1]Product Master'!B12</f>
        <v>8</v>
      </c>
      <c r="AO13" s="9" t="str">
        <f>'[1]Product Master'!C12</f>
        <v xml:space="preserve">SINTERED BUSH (ID6.3MM) HSP ITEM NO. </v>
      </c>
      <c r="AP13" s="8">
        <f>'[1]Product Master'!D12</f>
        <v>90874</v>
      </c>
      <c r="AQ13" s="7">
        <f>'[1]Product Master'!E12</f>
        <v>0.14000000000000001</v>
      </c>
      <c r="AR13" s="7">
        <f>'[1]Product Master'!F12</f>
        <v>0.14000000000000001</v>
      </c>
      <c r="AS13" s="7">
        <f>'[1]Product Master'!G12</f>
        <v>0.28000000000000003</v>
      </c>
      <c r="AT13" s="320"/>
      <c r="AU13" s="1"/>
    </row>
    <row r="14" spans="1:47" s="319" customFormat="1" ht="4.5" customHeight="1" x14ac:dyDescent="0.25">
      <c r="A14" s="333"/>
      <c r="B14" s="332"/>
      <c r="C14" s="331"/>
      <c r="D14" s="330"/>
      <c r="E14" s="330"/>
      <c r="F14" s="330"/>
      <c r="G14" s="329"/>
      <c r="H14" s="328"/>
      <c r="I14" s="327"/>
      <c r="J14" s="327"/>
      <c r="K14" s="327"/>
      <c r="L14" s="327"/>
      <c r="M14" s="326"/>
      <c r="N14" s="325"/>
      <c r="O14" s="324"/>
      <c r="P14" s="323"/>
      <c r="Q14" s="322"/>
      <c r="R14" s="322" t="e">
        <f>CONCATENATE(R13&amp;CHAR(10),T108)</f>
        <v>#REF!</v>
      </c>
      <c r="S14" s="322"/>
      <c r="T14" s="321"/>
      <c r="U14" s="52" t="s">
        <v>225</v>
      </c>
      <c r="V14" s="320"/>
      <c r="W14" s="320"/>
      <c r="X14" s="320"/>
      <c r="Y14" s="320"/>
      <c r="Z14" s="320"/>
      <c r="AA14" s="320"/>
      <c r="AB14" s="320"/>
      <c r="AC14" s="320"/>
      <c r="AD14" s="320"/>
      <c r="AE14" s="320"/>
      <c r="AF14" s="320"/>
      <c r="AG14" s="320"/>
      <c r="AH14" s="320"/>
      <c r="AI14" s="320"/>
      <c r="AJ14" s="320"/>
      <c r="AK14" s="320"/>
      <c r="AL14" s="320"/>
      <c r="AM14" s="320"/>
      <c r="AN14" s="8">
        <f>'[1]Product Master'!B13</f>
        <v>9</v>
      </c>
      <c r="AO14" s="9" t="str">
        <f>'[1]Product Master'!C13</f>
        <v>SINTERED IRON BEARING BUSH</v>
      </c>
      <c r="AP14" s="8">
        <f>'[1]Product Master'!D13</f>
        <v>187534</v>
      </c>
      <c r="AQ14" s="7">
        <f>'[1]Product Master'!E13</f>
        <v>0.14000000000000001</v>
      </c>
      <c r="AR14" s="7">
        <f>'[1]Product Master'!F13</f>
        <v>0.14000000000000001</v>
      </c>
      <c r="AS14" s="7">
        <f>'[1]Product Master'!G13</f>
        <v>0.28000000000000003</v>
      </c>
      <c r="AT14" s="320"/>
      <c r="AU14" s="1"/>
    </row>
    <row r="15" spans="1:47" ht="16.5" customHeight="1" x14ac:dyDescent="0.25">
      <c r="A15" s="78"/>
      <c r="B15" s="77"/>
      <c r="C15" s="316" t="s">
        <v>224</v>
      </c>
      <c r="D15" s="101"/>
      <c r="E15" s="318" t="s">
        <v>223</v>
      </c>
      <c r="F15" s="318"/>
      <c r="G15" s="317"/>
      <c r="H15" s="316" t="s">
        <v>224</v>
      </c>
      <c r="I15" s="117"/>
      <c r="J15" s="315"/>
      <c r="K15" s="312" t="s">
        <v>223</v>
      </c>
      <c r="L15" s="314"/>
      <c r="M15" s="313"/>
      <c r="N15" s="312" t="s">
        <v>222</v>
      </c>
      <c r="O15" s="232" t="s">
        <v>221</v>
      </c>
      <c r="P15" s="10"/>
      <c r="Q15" s="303" t="str">
        <f>IF(AND(K15="",Q17=""),"-",CONCATENATE(K15," ",Q17))</f>
        <v xml:space="preserve">786MHGR347680 </v>
      </c>
      <c r="R15" s="303"/>
      <c r="S15" s="303"/>
      <c r="T15" s="303"/>
      <c r="U15" s="10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8">
        <f>'[1]Product Master'!B14</f>
        <v>10</v>
      </c>
      <c r="AO15" s="9">
        <f>'[1]Product Master'!C14</f>
        <v>0</v>
      </c>
      <c r="AP15" s="8">
        <f>'[1]Product Master'!D14</f>
        <v>0</v>
      </c>
      <c r="AQ15" s="7">
        <f>'[1]Product Master'!E14</f>
        <v>0</v>
      </c>
      <c r="AR15" s="7">
        <f>'[1]Product Master'!F14</f>
        <v>0</v>
      </c>
      <c r="AS15" s="7">
        <f>'[1]Product Master'!G14</f>
        <v>0</v>
      </c>
      <c r="AT15" s="4"/>
    </row>
    <row r="16" spans="1:47" ht="18" customHeight="1" x14ac:dyDescent="0.25">
      <c r="A16" s="78"/>
      <c r="B16" s="77"/>
      <c r="C16" s="308" t="s">
        <v>220</v>
      </c>
      <c r="D16" s="311"/>
      <c r="E16" s="310" t="s">
        <v>219</v>
      </c>
      <c r="F16" s="310"/>
      <c r="G16" s="309"/>
      <c r="H16" s="308" t="s">
        <v>220</v>
      </c>
      <c r="I16" s="121"/>
      <c r="J16" s="119"/>
      <c r="K16" s="307" t="s">
        <v>219</v>
      </c>
      <c r="L16" s="306"/>
      <c r="M16" s="305"/>
      <c r="N16" s="304"/>
      <c r="O16" s="279"/>
      <c r="P16" s="12"/>
      <c r="Q16" s="303"/>
      <c r="R16" s="303"/>
      <c r="S16" s="303"/>
      <c r="T16" s="303"/>
      <c r="U16" s="10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8">
        <f>'[1]Product Master'!B15</f>
        <v>11</v>
      </c>
      <c r="AO16" s="9">
        <f>'[1]Product Master'!C15</f>
        <v>0</v>
      </c>
      <c r="AP16" s="8">
        <f>'[1]Product Master'!D15</f>
        <v>0</v>
      </c>
      <c r="AQ16" s="7">
        <f>'[1]Product Master'!E15</f>
        <v>0</v>
      </c>
      <c r="AR16" s="7">
        <f>'[1]Product Master'!F15</f>
        <v>0</v>
      </c>
      <c r="AS16" s="7">
        <f>'[1]Product Master'!G15</f>
        <v>0</v>
      </c>
      <c r="AT16" s="4"/>
    </row>
    <row r="17" spans="1:46" ht="18" hidden="1" customHeight="1" x14ac:dyDescent="0.25">
      <c r="A17" s="78"/>
      <c r="B17" s="77"/>
      <c r="C17" s="302"/>
      <c r="D17" s="109"/>
      <c r="E17" s="109"/>
      <c r="F17" s="109"/>
      <c r="G17" s="109"/>
      <c r="H17" s="301"/>
      <c r="I17" s="294"/>
      <c r="J17" s="294"/>
      <c r="K17" s="300"/>
      <c r="L17" s="300"/>
      <c r="M17" s="299"/>
      <c r="N17" s="298"/>
      <c r="O17" s="297"/>
      <c r="P17" s="12"/>
      <c r="Q17" s="12" t="str">
        <f>IF(K17&lt;&gt;"",CONCATENATE("DT.",(TEXT(K17,"DD/MM/YYYY"))),"")</f>
        <v/>
      </c>
      <c r="R17" s="10"/>
      <c r="S17" s="12"/>
      <c r="T17" s="10"/>
      <c r="U17" s="10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8">
        <f>'[1]Product Master'!B16</f>
        <v>12</v>
      </c>
      <c r="AO17" s="9">
        <f>'[1]Product Master'!C16</f>
        <v>0</v>
      </c>
      <c r="AP17" s="8">
        <f>'[1]Product Master'!D16</f>
        <v>0</v>
      </c>
      <c r="AQ17" s="7">
        <f>'[1]Product Master'!E16</f>
        <v>0</v>
      </c>
      <c r="AR17" s="7">
        <f>'[1]Product Master'!F16</f>
        <v>0</v>
      </c>
      <c r="AS17" s="7">
        <f>'[1]Product Master'!G16</f>
        <v>0</v>
      </c>
      <c r="AT17" s="4"/>
    </row>
    <row r="18" spans="1:46" s="35" customFormat="1" ht="21" customHeight="1" x14ac:dyDescent="0.2">
      <c r="A18" s="114"/>
      <c r="B18" s="113"/>
      <c r="C18" s="296" t="s">
        <v>218</v>
      </c>
      <c r="D18" s="295" t="s">
        <v>217</v>
      </c>
      <c r="E18" s="294"/>
      <c r="F18" s="294"/>
      <c r="G18" s="293"/>
      <c r="H18" s="292" t="s">
        <v>216</v>
      </c>
      <c r="I18" s="291"/>
      <c r="J18" s="290"/>
      <c r="K18" s="289" t="s">
        <v>215</v>
      </c>
      <c r="L18" s="288"/>
      <c r="M18" s="287"/>
      <c r="N18" s="286" t="s">
        <v>214</v>
      </c>
      <c r="O18" s="285"/>
      <c r="P18" s="38"/>
      <c r="Q18" s="37" t="str">
        <f>TRIM(Q15)</f>
        <v>786MHGR347680</v>
      </c>
      <c r="R18" s="37"/>
      <c r="S18" s="37"/>
      <c r="T18" s="37"/>
      <c r="U18" s="37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106">
        <f>'[1]Product Master'!B17</f>
        <v>13</v>
      </c>
      <c r="AO18" s="107">
        <f>'[1]Product Master'!C17</f>
        <v>0</v>
      </c>
      <c r="AP18" s="106">
        <f>'[1]Product Master'!D17</f>
        <v>0</v>
      </c>
      <c r="AQ18" s="105">
        <f>'[1]Product Master'!E17</f>
        <v>0</v>
      </c>
      <c r="AR18" s="105">
        <f>'[1]Product Master'!F17</f>
        <v>0</v>
      </c>
      <c r="AS18" s="105">
        <f>'[1]Product Master'!G17</f>
        <v>0</v>
      </c>
      <c r="AT18" s="104"/>
    </row>
    <row r="19" spans="1:46" ht="12.75" hidden="1" customHeight="1" x14ac:dyDescent="0.25">
      <c r="A19" s="78"/>
      <c r="B19" s="77"/>
      <c r="C19" s="284"/>
      <c r="D19" s="281" t="s">
        <v>213</v>
      </c>
      <c r="E19" s="280"/>
      <c r="F19" s="280"/>
      <c r="G19" s="280"/>
      <c r="H19" s="97"/>
      <c r="I19" s="283"/>
      <c r="J19" s="280"/>
      <c r="K19" s="280"/>
      <c r="L19" s="280"/>
      <c r="M19" s="280"/>
      <c r="N19" s="280"/>
      <c r="O19" s="279"/>
      <c r="P19" s="12"/>
      <c r="Q19" s="12"/>
      <c r="R19" s="10"/>
      <c r="S19" s="10"/>
      <c r="T19" s="10"/>
      <c r="U19" s="10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8">
        <f>'[1]Product Master'!B18</f>
        <v>14</v>
      </c>
      <c r="AO19" s="9">
        <f>'[1]Product Master'!C18</f>
        <v>0</v>
      </c>
      <c r="AP19" s="8">
        <f>'[1]Product Master'!D18</f>
        <v>0</v>
      </c>
      <c r="AQ19" s="7">
        <f>'[1]Product Master'!E18</f>
        <v>0</v>
      </c>
      <c r="AR19" s="7">
        <f>'[1]Product Master'!F18</f>
        <v>0</v>
      </c>
      <c r="AS19" s="7">
        <f>'[1]Product Master'!G18</f>
        <v>0</v>
      </c>
      <c r="AT19" s="4"/>
    </row>
    <row r="20" spans="1:46" ht="12.75" hidden="1" customHeight="1" x14ac:dyDescent="0.25">
      <c r="A20" s="78"/>
      <c r="B20" s="77"/>
      <c r="C20" s="284"/>
      <c r="D20" s="281" t="s">
        <v>212</v>
      </c>
      <c r="E20" s="280"/>
      <c r="F20" s="280"/>
      <c r="G20" s="280"/>
      <c r="H20" s="97"/>
      <c r="I20" s="283"/>
      <c r="J20" s="280"/>
      <c r="K20" s="280"/>
      <c r="L20" s="280"/>
      <c r="M20" s="280"/>
      <c r="N20" s="280"/>
      <c r="O20" s="279"/>
      <c r="P20" s="12"/>
      <c r="Q20" s="12"/>
      <c r="R20" s="10"/>
      <c r="S20" s="10"/>
      <c r="T20" s="10"/>
      <c r="U20" s="10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8">
        <f>'[1]Product Master'!B19</f>
        <v>15</v>
      </c>
      <c r="AO20" s="9">
        <f>'[1]Product Master'!C19</f>
        <v>0</v>
      </c>
      <c r="AP20" s="8">
        <f>'[1]Product Master'!D19</f>
        <v>0</v>
      </c>
      <c r="AQ20" s="7">
        <f>'[1]Product Master'!E19</f>
        <v>0</v>
      </c>
      <c r="AR20" s="7">
        <f>'[1]Product Master'!F19</f>
        <v>0</v>
      </c>
      <c r="AS20" s="7">
        <f>'[1]Product Master'!G19</f>
        <v>0</v>
      </c>
      <c r="AT20" s="4"/>
    </row>
    <row r="21" spans="1:46" ht="12.75" hidden="1" customHeight="1" x14ac:dyDescent="0.25">
      <c r="A21" s="78"/>
      <c r="B21" s="77"/>
      <c r="C21" s="284"/>
      <c r="D21" s="281" t="s">
        <v>211</v>
      </c>
      <c r="E21" s="280"/>
      <c r="F21" s="280"/>
      <c r="G21" s="280"/>
      <c r="H21" s="97"/>
      <c r="I21" s="283"/>
      <c r="J21" s="280"/>
      <c r="K21" s="280"/>
      <c r="L21" s="280"/>
      <c r="M21" s="280"/>
      <c r="N21" s="280"/>
      <c r="O21" s="279"/>
      <c r="P21" s="12"/>
      <c r="Q21" s="12"/>
      <c r="R21" s="10"/>
      <c r="S21" s="10"/>
      <c r="T21" s="10"/>
      <c r="U21" s="10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8">
        <f>'[1]Product Master'!B20</f>
        <v>16</v>
      </c>
      <c r="AO21" s="9">
        <f>'[1]Product Master'!C20</f>
        <v>0</v>
      </c>
      <c r="AP21" s="8">
        <f>'[1]Product Master'!D20</f>
        <v>0</v>
      </c>
      <c r="AQ21" s="7">
        <f>'[1]Product Master'!E20</f>
        <v>0</v>
      </c>
      <c r="AR21" s="7">
        <f>'[1]Product Master'!F20</f>
        <v>0</v>
      </c>
      <c r="AS21" s="7">
        <f>'[1]Product Master'!G20</f>
        <v>0</v>
      </c>
      <c r="AT21" s="4"/>
    </row>
    <row r="22" spans="1:46" ht="12.75" hidden="1" customHeight="1" x14ac:dyDescent="0.25">
      <c r="A22" s="78"/>
      <c r="B22" s="77"/>
      <c r="C22" s="284"/>
      <c r="D22" s="281" t="s">
        <v>210</v>
      </c>
      <c r="E22" s="280"/>
      <c r="F22" s="280"/>
      <c r="G22" s="280"/>
      <c r="H22" s="97"/>
      <c r="I22" s="283"/>
      <c r="J22" s="280"/>
      <c r="K22" s="280"/>
      <c r="L22" s="280"/>
      <c r="M22" s="280"/>
      <c r="N22" s="280"/>
      <c r="O22" s="279"/>
      <c r="P22" s="12"/>
      <c r="Q22" s="12"/>
      <c r="R22" s="10"/>
      <c r="S22" s="10"/>
      <c r="T22" s="10"/>
      <c r="U22" s="10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8">
        <f>'[1]Product Master'!B21</f>
        <v>17</v>
      </c>
      <c r="AO22" s="9">
        <f>'[1]Product Master'!C21</f>
        <v>0</v>
      </c>
      <c r="AP22" s="8">
        <f>'[1]Product Master'!D21</f>
        <v>0</v>
      </c>
      <c r="AQ22" s="7">
        <f>'[1]Product Master'!E21</f>
        <v>0</v>
      </c>
      <c r="AR22" s="7">
        <f>'[1]Product Master'!F21</f>
        <v>0</v>
      </c>
      <c r="AS22" s="7">
        <f>'[1]Product Master'!G21</f>
        <v>0</v>
      </c>
      <c r="AT22" s="4"/>
    </row>
    <row r="23" spans="1:46" ht="12.75" hidden="1" customHeight="1" x14ac:dyDescent="0.25">
      <c r="A23" s="78"/>
      <c r="B23" s="77"/>
      <c r="C23" s="284"/>
      <c r="D23" s="281" t="s">
        <v>209</v>
      </c>
      <c r="E23" s="280"/>
      <c r="F23" s="280"/>
      <c r="G23" s="280"/>
      <c r="H23" s="97"/>
      <c r="I23" s="283"/>
      <c r="J23" s="280"/>
      <c r="K23" s="280"/>
      <c r="L23" s="280"/>
      <c r="M23" s="280"/>
      <c r="N23" s="280"/>
      <c r="O23" s="279"/>
      <c r="P23" s="12"/>
      <c r="Q23" s="12"/>
      <c r="R23" s="10"/>
      <c r="S23" s="10"/>
      <c r="T23" s="10"/>
      <c r="U23" s="10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8">
        <f>'[1]Product Master'!B22</f>
        <v>18</v>
      </c>
      <c r="AO23" s="9">
        <f>'[1]Product Master'!C22</f>
        <v>0</v>
      </c>
      <c r="AP23" s="8">
        <f>'[1]Product Master'!D22</f>
        <v>0</v>
      </c>
      <c r="AQ23" s="7">
        <f>'[1]Product Master'!E22</f>
        <v>0</v>
      </c>
      <c r="AR23" s="7">
        <f>'[1]Product Master'!F22</f>
        <v>0</v>
      </c>
      <c r="AS23" s="7">
        <f>'[1]Product Master'!G22</f>
        <v>0</v>
      </c>
      <c r="AT23" s="4"/>
    </row>
    <row r="24" spans="1:46" ht="12.75" hidden="1" customHeight="1" x14ac:dyDescent="0.25">
      <c r="A24" s="78"/>
      <c r="B24" s="77"/>
      <c r="C24" s="284"/>
      <c r="D24" s="281" t="s">
        <v>208</v>
      </c>
      <c r="E24" s="280"/>
      <c r="F24" s="280"/>
      <c r="G24" s="280"/>
      <c r="H24" s="97"/>
      <c r="I24" s="283"/>
      <c r="J24" s="280"/>
      <c r="K24" s="280"/>
      <c r="L24" s="280"/>
      <c r="M24" s="280"/>
      <c r="N24" s="280"/>
      <c r="O24" s="279"/>
      <c r="P24" s="12"/>
      <c r="Q24" s="12"/>
      <c r="R24" s="10"/>
      <c r="S24" s="10"/>
      <c r="T24" s="10"/>
      <c r="U24" s="10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8">
        <f>'[1]Product Master'!B23</f>
        <v>19</v>
      </c>
      <c r="AO24" s="9">
        <f>'[1]Product Master'!C23</f>
        <v>0</v>
      </c>
      <c r="AP24" s="8">
        <f>'[1]Product Master'!D23</f>
        <v>0</v>
      </c>
      <c r="AQ24" s="7">
        <f>'[1]Product Master'!E23</f>
        <v>0</v>
      </c>
      <c r="AR24" s="7">
        <f>'[1]Product Master'!F23</f>
        <v>0</v>
      </c>
      <c r="AS24" s="7">
        <f>'[1]Product Master'!G23</f>
        <v>0</v>
      </c>
      <c r="AT24" s="4"/>
    </row>
    <row r="25" spans="1:46" ht="12.75" hidden="1" customHeight="1" x14ac:dyDescent="0.25">
      <c r="A25" s="78"/>
      <c r="B25" s="77"/>
      <c r="C25" s="284"/>
      <c r="D25" s="281" t="s">
        <v>207</v>
      </c>
      <c r="E25" s="280"/>
      <c r="F25" s="280"/>
      <c r="G25" s="280"/>
      <c r="H25" s="97"/>
      <c r="I25" s="283"/>
      <c r="J25" s="280"/>
      <c r="K25" s="280"/>
      <c r="L25" s="280"/>
      <c r="M25" s="280"/>
      <c r="N25" s="280"/>
      <c r="O25" s="279"/>
      <c r="P25" s="12"/>
      <c r="Q25" s="12"/>
      <c r="R25" s="10"/>
      <c r="S25" s="10"/>
      <c r="T25" s="10"/>
      <c r="U25" s="10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8">
        <f>'[1]Product Master'!B24</f>
        <v>20</v>
      </c>
      <c r="AO25" s="9">
        <f>'[1]Product Master'!C24</f>
        <v>0</v>
      </c>
      <c r="AP25" s="8">
        <f>'[1]Product Master'!D24</f>
        <v>0</v>
      </c>
      <c r="AQ25" s="7">
        <f>'[1]Product Master'!E24</f>
        <v>0</v>
      </c>
      <c r="AR25" s="7">
        <f>'[1]Product Master'!F24</f>
        <v>0</v>
      </c>
      <c r="AS25" s="7">
        <f>'[1]Product Master'!G24</f>
        <v>0</v>
      </c>
      <c r="AT25" s="4"/>
    </row>
    <row r="26" spans="1:46" ht="12.75" hidden="1" customHeight="1" x14ac:dyDescent="0.25">
      <c r="A26" s="78"/>
      <c r="B26" s="77"/>
      <c r="C26" s="284"/>
      <c r="D26" s="281" t="s">
        <v>206</v>
      </c>
      <c r="E26" s="280"/>
      <c r="F26" s="280"/>
      <c r="G26" s="280"/>
      <c r="H26" s="97"/>
      <c r="I26" s="283"/>
      <c r="J26" s="280"/>
      <c r="K26" s="280"/>
      <c r="L26" s="280"/>
      <c r="M26" s="280"/>
      <c r="N26" s="280"/>
      <c r="O26" s="279"/>
      <c r="P26" s="12"/>
      <c r="Q26" s="12"/>
      <c r="R26" s="10"/>
      <c r="S26" s="10"/>
      <c r="T26" s="10"/>
      <c r="U26" s="10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8">
        <f>'[1]Product Master'!B25</f>
        <v>21</v>
      </c>
      <c r="AO26" s="9">
        <f>'[1]Product Master'!C25</f>
        <v>0</v>
      </c>
      <c r="AP26" s="8">
        <f>'[1]Product Master'!D25</f>
        <v>0</v>
      </c>
      <c r="AQ26" s="7">
        <f>'[1]Product Master'!E25</f>
        <v>0</v>
      </c>
      <c r="AR26" s="7">
        <f>'[1]Product Master'!F25</f>
        <v>0</v>
      </c>
      <c r="AS26" s="7">
        <f>'[1]Product Master'!G25</f>
        <v>0</v>
      </c>
      <c r="AT26" s="4"/>
    </row>
    <row r="27" spans="1:46" ht="12.75" hidden="1" customHeight="1" x14ac:dyDescent="0.25">
      <c r="A27" s="78"/>
      <c r="B27" s="77"/>
      <c r="C27" s="284"/>
      <c r="D27" s="281" t="s">
        <v>205</v>
      </c>
      <c r="E27" s="280"/>
      <c r="F27" s="280"/>
      <c r="G27" s="280"/>
      <c r="H27" s="97"/>
      <c r="I27" s="283"/>
      <c r="J27" s="280"/>
      <c r="K27" s="280"/>
      <c r="L27" s="280"/>
      <c r="M27" s="280"/>
      <c r="N27" s="280"/>
      <c r="O27" s="279"/>
      <c r="P27" s="12"/>
      <c r="Q27" s="12"/>
      <c r="R27" s="10"/>
      <c r="S27" s="10"/>
      <c r="T27" s="10"/>
      <c r="U27" s="10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8">
        <f>'[1]Product Master'!B26</f>
        <v>22</v>
      </c>
      <c r="AO27" s="9">
        <f>'[1]Product Master'!C26</f>
        <v>0</v>
      </c>
      <c r="AP27" s="8">
        <f>'[1]Product Master'!D26</f>
        <v>0</v>
      </c>
      <c r="AQ27" s="7">
        <f>'[1]Product Master'!E26</f>
        <v>0</v>
      </c>
      <c r="AR27" s="7">
        <f>'[1]Product Master'!F26</f>
        <v>0</v>
      </c>
      <c r="AS27" s="7">
        <f>'[1]Product Master'!G26</f>
        <v>0</v>
      </c>
      <c r="AT27" s="4"/>
    </row>
    <row r="28" spans="1:46" ht="12.75" hidden="1" customHeight="1" x14ac:dyDescent="0.25">
      <c r="A28" s="78"/>
      <c r="B28" s="77"/>
      <c r="C28" s="284"/>
      <c r="D28" s="281" t="s">
        <v>204</v>
      </c>
      <c r="E28" s="280"/>
      <c r="F28" s="280"/>
      <c r="G28" s="280"/>
      <c r="H28" s="97"/>
      <c r="I28" s="283"/>
      <c r="J28" s="280"/>
      <c r="K28" s="280"/>
      <c r="L28" s="280"/>
      <c r="M28" s="280"/>
      <c r="N28" s="280"/>
      <c r="O28" s="279"/>
      <c r="P28" s="12"/>
      <c r="Q28" s="12"/>
      <c r="R28" s="10"/>
      <c r="S28" s="10"/>
      <c r="T28" s="10"/>
      <c r="U28" s="10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8">
        <f>'[1]Product Master'!B27</f>
        <v>23</v>
      </c>
      <c r="AO28" s="9">
        <f>'[1]Product Master'!C27</f>
        <v>0</v>
      </c>
      <c r="AP28" s="8">
        <f>'[1]Product Master'!D27</f>
        <v>0</v>
      </c>
      <c r="AQ28" s="7">
        <f>'[1]Product Master'!E27</f>
        <v>0</v>
      </c>
      <c r="AR28" s="7">
        <f>'[1]Product Master'!F27</f>
        <v>0</v>
      </c>
      <c r="AS28" s="7">
        <f>'[1]Product Master'!G27</f>
        <v>0</v>
      </c>
      <c r="AT28" s="4"/>
    </row>
    <row r="29" spans="1:46" ht="12.75" hidden="1" customHeight="1" x14ac:dyDescent="0.25">
      <c r="A29" s="78"/>
      <c r="B29" s="77"/>
      <c r="C29" s="284"/>
      <c r="D29" s="281" t="s">
        <v>203</v>
      </c>
      <c r="E29" s="280"/>
      <c r="F29" s="280"/>
      <c r="G29" s="280"/>
      <c r="H29" s="97"/>
      <c r="I29" s="283"/>
      <c r="J29" s="280"/>
      <c r="K29" s="280"/>
      <c r="L29" s="280"/>
      <c r="M29" s="280"/>
      <c r="N29" s="280"/>
      <c r="O29" s="279"/>
      <c r="P29" s="12"/>
      <c r="Q29" s="12"/>
      <c r="R29" s="10"/>
      <c r="S29" s="10"/>
      <c r="T29" s="10"/>
      <c r="U29" s="10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8">
        <f>'[1]Product Master'!B28</f>
        <v>24</v>
      </c>
      <c r="AO29" s="9">
        <f>'[1]Product Master'!C28</f>
        <v>0</v>
      </c>
      <c r="AP29" s="8">
        <f>'[1]Product Master'!D28</f>
        <v>0</v>
      </c>
      <c r="AQ29" s="7">
        <f>'[1]Product Master'!E28</f>
        <v>0</v>
      </c>
      <c r="AR29" s="7">
        <f>'[1]Product Master'!F28</f>
        <v>0</v>
      </c>
      <c r="AS29" s="7">
        <f>'[1]Product Master'!G28</f>
        <v>0</v>
      </c>
      <c r="AT29" s="4"/>
    </row>
    <row r="30" spans="1:46" ht="12.75" hidden="1" customHeight="1" x14ac:dyDescent="0.25">
      <c r="A30" s="78"/>
      <c r="B30" s="77"/>
      <c r="C30" s="284"/>
      <c r="D30" s="281" t="s">
        <v>202</v>
      </c>
      <c r="E30" s="280"/>
      <c r="F30" s="280"/>
      <c r="G30" s="280"/>
      <c r="H30" s="97"/>
      <c r="I30" s="283"/>
      <c r="J30" s="280"/>
      <c r="K30" s="280"/>
      <c r="L30" s="280"/>
      <c r="M30" s="280"/>
      <c r="N30" s="280"/>
      <c r="O30" s="279"/>
      <c r="P30" s="12"/>
      <c r="Q30" s="12"/>
      <c r="R30" s="10"/>
      <c r="S30" s="10"/>
      <c r="T30" s="10"/>
      <c r="U30" s="10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8">
        <f>'[1]Product Master'!B29</f>
        <v>25</v>
      </c>
      <c r="AO30" s="9">
        <f>'[1]Product Master'!C29</f>
        <v>0</v>
      </c>
      <c r="AP30" s="8">
        <f>'[1]Product Master'!D29</f>
        <v>0</v>
      </c>
      <c r="AQ30" s="7">
        <f>'[1]Product Master'!E29</f>
        <v>0</v>
      </c>
      <c r="AR30" s="7">
        <f>'[1]Product Master'!F29</f>
        <v>0</v>
      </c>
      <c r="AS30" s="7">
        <f>'[1]Product Master'!G29</f>
        <v>0</v>
      </c>
      <c r="AT30" s="4"/>
    </row>
    <row r="31" spans="1:46" ht="12.75" hidden="1" customHeight="1" x14ac:dyDescent="0.25">
      <c r="A31" s="78"/>
      <c r="B31" s="77"/>
      <c r="C31" s="284"/>
      <c r="D31" s="281" t="s">
        <v>201</v>
      </c>
      <c r="E31" s="280"/>
      <c r="F31" s="280"/>
      <c r="G31" s="280"/>
      <c r="H31" s="97"/>
      <c r="I31" s="283"/>
      <c r="J31" s="280"/>
      <c r="K31" s="280"/>
      <c r="L31" s="280"/>
      <c r="M31" s="280"/>
      <c r="N31" s="280"/>
      <c r="O31" s="279"/>
      <c r="P31" s="12"/>
      <c r="Q31" s="12"/>
      <c r="R31" s="10"/>
      <c r="S31" s="10"/>
      <c r="T31" s="10"/>
      <c r="U31" s="10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8">
        <f>'[1]Product Master'!B30</f>
        <v>26</v>
      </c>
      <c r="AO31" s="9">
        <f>'[1]Product Master'!C30</f>
        <v>0</v>
      </c>
      <c r="AP31" s="8">
        <f>'[1]Product Master'!D30</f>
        <v>0</v>
      </c>
      <c r="AQ31" s="7">
        <f>'[1]Product Master'!E30</f>
        <v>0</v>
      </c>
      <c r="AR31" s="7">
        <f>'[1]Product Master'!F30</f>
        <v>0</v>
      </c>
      <c r="AS31" s="7">
        <f>'[1]Product Master'!G30</f>
        <v>0</v>
      </c>
      <c r="AT31" s="4"/>
    </row>
    <row r="32" spans="1:46" ht="12.75" hidden="1" customHeight="1" x14ac:dyDescent="0.25">
      <c r="A32" s="78"/>
      <c r="B32" s="77"/>
      <c r="C32" s="284"/>
      <c r="D32" s="281" t="s">
        <v>200</v>
      </c>
      <c r="E32" s="280"/>
      <c r="F32" s="280"/>
      <c r="G32" s="280"/>
      <c r="H32" s="97"/>
      <c r="I32" s="283"/>
      <c r="J32" s="280"/>
      <c r="K32" s="280"/>
      <c r="L32" s="280"/>
      <c r="M32" s="280"/>
      <c r="N32" s="280"/>
      <c r="O32" s="279"/>
      <c r="P32" s="12"/>
      <c r="Q32" s="12"/>
      <c r="R32" s="10"/>
      <c r="S32" s="10"/>
      <c r="T32" s="10"/>
      <c r="U32" s="10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8">
        <f>'[1]Product Master'!B31</f>
        <v>27</v>
      </c>
      <c r="AO32" s="9">
        <f>'[1]Product Master'!C31</f>
        <v>0</v>
      </c>
      <c r="AP32" s="8">
        <f>'[1]Product Master'!D31</f>
        <v>0</v>
      </c>
      <c r="AQ32" s="7">
        <f>'[1]Product Master'!E31</f>
        <v>0</v>
      </c>
      <c r="AR32" s="7">
        <f>'[1]Product Master'!F31</f>
        <v>0</v>
      </c>
      <c r="AS32" s="7">
        <f>'[1]Product Master'!G31</f>
        <v>0</v>
      </c>
      <c r="AT32" s="4"/>
    </row>
    <row r="33" spans="1:46" ht="12.75" hidden="1" customHeight="1" x14ac:dyDescent="0.25">
      <c r="A33" s="78"/>
      <c r="B33" s="77"/>
      <c r="C33" s="284"/>
      <c r="D33" s="281" t="s">
        <v>199</v>
      </c>
      <c r="E33" s="280"/>
      <c r="F33" s="280"/>
      <c r="G33" s="280"/>
      <c r="H33" s="97"/>
      <c r="I33" s="283"/>
      <c r="J33" s="280"/>
      <c r="K33" s="280"/>
      <c r="L33" s="280"/>
      <c r="M33" s="280"/>
      <c r="N33" s="280"/>
      <c r="O33" s="279"/>
      <c r="P33" s="12"/>
      <c r="Q33" s="12"/>
      <c r="R33" s="10"/>
      <c r="S33" s="10"/>
      <c r="T33" s="10"/>
      <c r="U33" s="10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8">
        <f>'[1]Product Master'!B32</f>
        <v>28</v>
      </c>
      <c r="AO33" s="9">
        <f>'[1]Product Master'!C32</f>
        <v>0</v>
      </c>
      <c r="AP33" s="8">
        <f>'[1]Product Master'!D32</f>
        <v>0</v>
      </c>
      <c r="AQ33" s="7">
        <f>'[1]Product Master'!E32</f>
        <v>0</v>
      </c>
      <c r="AR33" s="7">
        <f>'[1]Product Master'!F32</f>
        <v>0</v>
      </c>
      <c r="AS33" s="7">
        <f>'[1]Product Master'!G32</f>
        <v>0</v>
      </c>
      <c r="AT33" s="4"/>
    </row>
    <row r="34" spans="1:46" ht="12.75" hidden="1" customHeight="1" x14ac:dyDescent="0.25">
      <c r="A34" s="78"/>
      <c r="B34" s="77"/>
      <c r="C34" s="284"/>
      <c r="D34" s="281" t="s">
        <v>198</v>
      </c>
      <c r="E34" s="280"/>
      <c r="F34" s="280"/>
      <c r="G34" s="280"/>
      <c r="H34" s="97"/>
      <c r="I34" s="283"/>
      <c r="J34" s="280"/>
      <c r="K34" s="280"/>
      <c r="L34" s="280"/>
      <c r="M34" s="280"/>
      <c r="N34" s="280"/>
      <c r="O34" s="279"/>
      <c r="P34" s="12"/>
      <c r="Q34" s="12"/>
      <c r="R34" s="10"/>
      <c r="S34" s="10"/>
      <c r="T34" s="10"/>
      <c r="U34" s="10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8">
        <f>'[1]Product Master'!B33</f>
        <v>29</v>
      </c>
      <c r="AO34" s="9">
        <f>'[1]Product Master'!C33</f>
        <v>0</v>
      </c>
      <c r="AP34" s="8">
        <f>'[1]Product Master'!D33</f>
        <v>0</v>
      </c>
      <c r="AQ34" s="7">
        <f>'[1]Product Master'!E33</f>
        <v>0</v>
      </c>
      <c r="AR34" s="7">
        <f>'[1]Product Master'!F33</f>
        <v>0</v>
      </c>
      <c r="AS34" s="7">
        <f>'[1]Product Master'!G33</f>
        <v>0</v>
      </c>
      <c r="AT34" s="4"/>
    </row>
    <row r="35" spans="1:46" ht="12.75" hidden="1" customHeight="1" x14ac:dyDescent="0.25">
      <c r="A35" s="78"/>
      <c r="B35" s="77"/>
      <c r="C35" s="284"/>
      <c r="D35" s="281" t="s">
        <v>197</v>
      </c>
      <c r="E35" s="280"/>
      <c r="F35" s="280"/>
      <c r="G35" s="280"/>
      <c r="H35" s="97"/>
      <c r="I35" s="283"/>
      <c r="J35" s="280"/>
      <c r="K35" s="280"/>
      <c r="L35" s="280"/>
      <c r="M35" s="280"/>
      <c r="N35" s="280"/>
      <c r="O35" s="279"/>
      <c r="P35" s="12"/>
      <c r="Q35" s="12"/>
      <c r="R35" s="10"/>
      <c r="S35" s="10"/>
      <c r="T35" s="10"/>
      <c r="U35" s="10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8">
        <f>'[1]Product Master'!B34</f>
        <v>30</v>
      </c>
      <c r="AO35" s="9">
        <f>'[1]Product Master'!C34</f>
        <v>0</v>
      </c>
      <c r="AP35" s="8">
        <f>'[1]Product Master'!D34</f>
        <v>0</v>
      </c>
      <c r="AQ35" s="7">
        <f>'[1]Product Master'!E34</f>
        <v>0</v>
      </c>
      <c r="AR35" s="7">
        <f>'[1]Product Master'!F34</f>
        <v>0</v>
      </c>
      <c r="AS35" s="7">
        <f>'[1]Product Master'!G34</f>
        <v>0</v>
      </c>
      <c r="AT35" s="4"/>
    </row>
    <row r="36" spans="1:46" ht="12.75" hidden="1" customHeight="1" x14ac:dyDescent="0.25">
      <c r="A36" s="78"/>
      <c r="B36" s="77"/>
      <c r="C36" s="284"/>
      <c r="D36" s="281" t="s">
        <v>196</v>
      </c>
      <c r="E36" s="280"/>
      <c r="F36" s="280"/>
      <c r="G36" s="280"/>
      <c r="H36" s="97"/>
      <c r="I36" s="283"/>
      <c r="J36" s="280"/>
      <c r="K36" s="280"/>
      <c r="L36" s="280"/>
      <c r="M36" s="280"/>
      <c r="N36" s="280"/>
      <c r="O36" s="279"/>
      <c r="P36" s="12"/>
      <c r="Q36" s="12"/>
      <c r="R36" s="10"/>
      <c r="S36" s="10"/>
      <c r="T36" s="10"/>
      <c r="U36" s="10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8">
        <f>'[1]Product Master'!B35</f>
        <v>31</v>
      </c>
      <c r="AO36" s="9">
        <f>'[1]Product Master'!C35</f>
        <v>0</v>
      </c>
      <c r="AP36" s="8">
        <f>'[1]Product Master'!D35</f>
        <v>0</v>
      </c>
      <c r="AQ36" s="7">
        <f>'[1]Product Master'!E35</f>
        <v>0</v>
      </c>
      <c r="AR36" s="7">
        <f>'[1]Product Master'!F35</f>
        <v>0</v>
      </c>
      <c r="AS36" s="7">
        <f>'[1]Product Master'!G35</f>
        <v>0</v>
      </c>
      <c r="AT36" s="4"/>
    </row>
    <row r="37" spans="1:46" ht="12.75" hidden="1" customHeight="1" x14ac:dyDescent="0.25">
      <c r="A37" s="78"/>
      <c r="B37" s="77"/>
      <c r="C37" s="284"/>
      <c r="D37" s="281" t="s">
        <v>195</v>
      </c>
      <c r="E37" s="280"/>
      <c r="F37" s="280"/>
      <c r="G37" s="280"/>
      <c r="H37" s="97"/>
      <c r="I37" s="283"/>
      <c r="J37" s="280"/>
      <c r="K37" s="280"/>
      <c r="L37" s="280"/>
      <c r="M37" s="280"/>
      <c r="N37" s="280"/>
      <c r="O37" s="279"/>
      <c r="P37" s="12"/>
      <c r="Q37" s="12"/>
      <c r="R37" s="10"/>
      <c r="S37" s="10"/>
      <c r="T37" s="10"/>
      <c r="U37" s="10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8">
        <f>'[1]Product Master'!B36</f>
        <v>32</v>
      </c>
      <c r="AO37" s="9">
        <f>'[1]Product Master'!C36</f>
        <v>0</v>
      </c>
      <c r="AP37" s="8">
        <f>'[1]Product Master'!D36</f>
        <v>0</v>
      </c>
      <c r="AQ37" s="7">
        <f>'[1]Product Master'!E36</f>
        <v>0</v>
      </c>
      <c r="AR37" s="7">
        <f>'[1]Product Master'!F36</f>
        <v>0</v>
      </c>
      <c r="AS37" s="7">
        <f>'[1]Product Master'!G36</f>
        <v>0</v>
      </c>
      <c r="AT37" s="4"/>
    </row>
    <row r="38" spans="1:46" ht="12.75" hidden="1" customHeight="1" x14ac:dyDescent="0.25">
      <c r="A38" s="78"/>
      <c r="B38" s="77"/>
      <c r="C38" s="284"/>
      <c r="D38" s="281" t="s">
        <v>194</v>
      </c>
      <c r="E38" s="280"/>
      <c r="F38" s="280"/>
      <c r="G38" s="280"/>
      <c r="H38" s="97"/>
      <c r="I38" s="283"/>
      <c r="J38" s="280"/>
      <c r="K38" s="280"/>
      <c r="L38" s="280"/>
      <c r="M38" s="280"/>
      <c r="N38" s="280"/>
      <c r="O38" s="279"/>
      <c r="P38" s="12"/>
      <c r="Q38" s="12"/>
      <c r="R38" s="10"/>
      <c r="S38" s="10"/>
      <c r="T38" s="10"/>
      <c r="U38" s="10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8">
        <f>'[1]Product Master'!B37</f>
        <v>33</v>
      </c>
      <c r="AO38" s="9">
        <f>'[1]Product Master'!C37</f>
        <v>0</v>
      </c>
      <c r="AP38" s="8">
        <f>'[1]Product Master'!D37</f>
        <v>0</v>
      </c>
      <c r="AQ38" s="7">
        <f>'[1]Product Master'!E37</f>
        <v>0</v>
      </c>
      <c r="AR38" s="7">
        <f>'[1]Product Master'!F37</f>
        <v>0</v>
      </c>
      <c r="AS38" s="7">
        <f>'[1]Product Master'!G37</f>
        <v>0</v>
      </c>
      <c r="AT38" s="4"/>
    </row>
    <row r="39" spans="1:46" ht="12.75" hidden="1" customHeight="1" x14ac:dyDescent="0.25">
      <c r="A39" s="78"/>
      <c r="B39" s="77"/>
      <c r="C39" s="284"/>
      <c r="D39" s="281" t="s">
        <v>193</v>
      </c>
      <c r="E39" s="280"/>
      <c r="F39" s="280"/>
      <c r="G39" s="280"/>
      <c r="H39" s="97"/>
      <c r="I39" s="283"/>
      <c r="J39" s="280"/>
      <c r="K39" s="280"/>
      <c r="L39" s="280"/>
      <c r="M39" s="280"/>
      <c r="N39" s="280"/>
      <c r="O39" s="279"/>
      <c r="P39" s="12"/>
      <c r="Q39" s="12"/>
      <c r="R39" s="10"/>
      <c r="S39" s="10"/>
      <c r="T39" s="10"/>
      <c r="U39" s="10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8">
        <f>'[1]Product Master'!B38</f>
        <v>34</v>
      </c>
      <c r="AO39" s="9">
        <f>'[1]Product Master'!C38</f>
        <v>0</v>
      </c>
      <c r="AP39" s="8">
        <f>'[1]Product Master'!D38</f>
        <v>0</v>
      </c>
      <c r="AQ39" s="7">
        <f>'[1]Product Master'!E38</f>
        <v>0</v>
      </c>
      <c r="AR39" s="7">
        <f>'[1]Product Master'!F38</f>
        <v>0</v>
      </c>
      <c r="AS39" s="7">
        <f>'[1]Product Master'!G38</f>
        <v>0</v>
      </c>
      <c r="AT39" s="4"/>
    </row>
    <row r="40" spans="1:46" ht="12.75" hidden="1" customHeight="1" x14ac:dyDescent="0.25">
      <c r="A40" s="78"/>
      <c r="B40" s="77"/>
      <c r="C40" s="284"/>
      <c r="D40" s="281" t="s">
        <v>192</v>
      </c>
      <c r="E40" s="280"/>
      <c r="F40" s="280"/>
      <c r="G40" s="280"/>
      <c r="H40" s="97"/>
      <c r="I40" s="283"/>
      <c r="J40" s="280"/>
      <c r="K40" s="280"/>
      <c r="L40" s="280"/>
      <c r="M40" s="280"/>
      <c r="N40" s="280"/>
      <c r="O40" s="279"/>
      <c r="P40" s="12"/>
      <c r="Q40" s="12"/>
      <c r="R40" s="10"/>
      <c r="S40" s="10"/>
      <c r="T40" s="10"/>
      <c r="U40" s="10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8">
        <f>'[1]Product Master'!B39</f>
        <v>35</v>
      </c>
      <c r="AO40" s="9">
        <f>'[1]Product Master'!C39</f>
        <v>0</v>
      </c>
      <c r="AP40" s="8">
        <f>'[1]Product Master'!D39</f>
        <v>0</v>
      </c>
      <c r="AQ40" s="7">
        <f>'[1]Product Master'!E39</f>
        <v>0</v>
      </c>
      <c r="AR40" s="7">
        <f>'[1]Product Master'!F39</f>
        <v>0</v>
      </c>
      <c r="AS40" s="7">
        <f>'[1]Product Master'!G39</f>
        <v>0</v>
      </c>
      <c r="AT40" s="4"/>
    </row>
    <row r="41" spans="1:46" ht="12.75" hidden="1" customHeight="1" x14ac:dyDescent="0.25">
      <c r="A41" s="78"/>
      <c r="B41" s="77"/>
      <c r="C41" s="284"/>
      <c r="D41" s="281" t="s">
        <v>191</v>
      </c>
      <c r="E41" s="280"/>
      <c r="F41" s="280"/>
      <c r="G41" s="280"/>
      <c r="H41" s="97"/>
      <c r="I41" s="283"/>
      <c r="J41" s="280"/>
      <c r="K41" s="280"/>
      <c r="L41" s="280"/>
      <c r="M41" s="280"/>
      <c r="N41" s="280"/>
      <c r="O41" s="279"/>
      <c r="P41" s="12"/>
      <c r="Q41" s="12"/>
      <c r="R41" s="10"/>
      <c r="S41" s="10"/>
      <c r="T41" s="10"/>
      <c r="U41" s="10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8">
        <f>'[1]Product Master'!B40</f>
        <v>36</v>
      </c>
      <c r="AO41" s="9">
        <f>'[1]Product Master'!C40</f>
        <v>0</v>
      </c>
      <c r="AP41" s="8">
        <f>'[1]Product Master'!D40</f>
        <v>0</v>
      </c>
      <c r="AQ41" s="7">
        <f>'[1]Product Master'!E40</f>
        <v>0</v>
      </c>
      <c r="AR41" s="7">
        <f>'[1]Product Master'!F40</f>
        <v>0</v>
      </c>
      <c r="AS41" s="7">
        <f>'[1]Product Master'!G40</f>
        <v>0</v>
      </c>
      <c r="AT41" s="4"/>
    </row>
    <row r="42" spans="1:46" ht="12.75" hidden="1" customHeight="1" x14ac:dyDescent="0.25">
      <c r="A42" s="78"/>
      <c r="B42" s="77"/>
      <c r="C42" s="284"/>
      <c r="D42" s="281" t="s">
        <v>190</v>
      </c>
      <c r="E42" s="280"/>
      <c r="F42" s="280"/>
      <c r="G42" s="280"/>
      <c r="H42" s="97"/>
      <c r="I42" s="283"/>
      <c r="J42" s="280"/>
      <c r="K42" s="280"/>
      <c r="L42" s="280"/>
      <c r="M42" s="280"/>
      <c r="N42" s="280"/>
      <c r="O42" s="279"/>
      <c r="P42" s="12"/>
      <c r="Q42" s="12"/>
      <c r="R42" s="10"/>
      <c r="S42" s="10"/>
      <c r="T42" s="10"/>
      <c r="U42" s="10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8">
        <f>'[1]Product Master'!B41</f>
        <v>37</v>
      </c>
      <c r="AO42" s="9">
        <f>'[1]Product Master'!C41</f>
        <v>0</v>
      </c>
      <c r="AP42" s="8">
        <f>'[1]Product Master'!D41</f>
        <v>0</v>
      </c>
      <c r="AQ42" s="7">
        <f>'[1]Product Master'!E41</f>
        <v>0</v>
      </c>
      <c r="AR42" s="7">
        <f>'[1]Product Master'!F41</f>
        <v>0</v>
      </c>
      <c r="AS42" s="7">
        <f>'[1]Product Master'!G41</f>
        <v>0</v>
      </c>
      <c r="AT42" s="4"/>
    </row>
    <row r="43" spans="1:46" ht="12.75" hidden="1" customHeight="1" x14ac:dyDescent="0.25">
      <c r="A43" s="78"/>
      <c r="B43" s="77"/>
      <c r="C43" s="284"/>
      <c r="D43" s="281" t="s">
        <v>189</v>
      </c>
      <c r="E43" s="280"/>
      <c r="F43" s="280"/>
      <c r="G43" s="280"/>
      <c r="H43" s="97"/>
      <c r="I43" s="283"/>
      <c r="J43" s="280"/>
      <c r="K43" s="280"/>
      <c r="L43" s="280"/>
      <c r="M43" s="280"/>
      <c r="N43" s="280"/>
      <c r="O43" s="279"/>
      <c r="P43" s="12"/>
      <c r="Q43" s="12"/>
      <c r="R43" s="10"/>
      <c r="S43" s="10"/>
      <c r="T43" s="10"/>
      <c r="U43" s="10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8">
        <f>'[1]Product Master'!B42</f>
        <v>38</v>
      </c>
      <c r="AO43" s="9">
        <f>'[1]Product Master'!C42</f>
        <v>0</v>
      </c>
      <c r="AP43" s="8">
        <f>'[1]Product Master'!D42</f>
        <v>0</v>
      </c>
      <c r="AQ43" s="7">
        <f>'[1]Product Master'!E42</f>
        <v>0</v>
      </c>
      <c r="AR43" s="7">
        <f>'[1]Product Master'!F42</f>
        <v>0</v>
      </c>
      <c r="AS43" s="7">
        <f>'[1]Product Master'!G42</f>
        <v>0</v>
      </c>
      <c r="AT43" s="4"/>
    </row>
    <row r="44" spans="1:46" ht="12.75" hidden="1" customHeight="1" x14ac:dyDescent="0.25">
      <c r="A44" s="78"/>
      <c r="B44" s="77"/>
      <c r="C44" s="284"/>
      <c r="D44" s="281" t="s">
        <v>188</v>
      </c>
      <c r="E44" s="280"/>
      <c r="F44" s="280"/>
      <c r="G44" s="280"/>
      <c r="H44" s="97"/>
      <c r="I44" s="283"/>
      <c r="J44" s="280"/>
      <c r="K44" s="280"/>
      <c r="L44" s="280"/>
      <c r="M44" s="280"/>
      <c r="N44" s="280"/>
      <c r="O44" s="279"/>
      <c r="P44" s="12"/>
      <c r="Q44" s="12"/>
      <c r="R44" s="10"/>
      <c r="S44" s="10"/>
      <c r="T44" s="10"/>
      <c r="U44" s="10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8">
        <f>'[1]Product Master'!B43</f>
        <v>39</v>
      </c>
      <c r="AO44" s="9">
        <f>'[1]Product Master'!C43</f>
        <v>0</v>
      </c>
      <c r="AP44" s="8">
        <f>'[1]Product Master'!D43</f>
        <v>0</v>
      </c>
      <c r="AQ44" s="7">
        <f>'[1]Product Master'!E43</f>
        <v>0</v>
      </c>
      <c r="AR44" s="7">
        <f>'[1]Product Master'!F43</f>
        <v>0</v>
      </c>
      <c r="AS44" s="7">
        <f>'[1]Product Master'!G43</f>
        <v>0</v>
      </c>
      <c r="AT44" s="4"/>
    </row>
    <row r="45" spans="1:46" ht="12.75" hidden="1" customHeight="1" x14ac:dyDescent="0.25">
      <c r="A45" s="78"/>
      <c r="B45" s="77"/>
      <c r="C45" s="284"/>
      <c r="D45" s="281" t="s">
        <v>187</v>
      </c>
      <c r="E45" s="280"/>
      <c r="F45" s="280"/>
      <c r="G45" s="280"/>
      <c r="H45" s="97"/>
      <c r="I45" s="283"/>
      <c r="J45" s="280"/>
      <c r="K45" s="280"/>
      <c r="L45" s="280"/>
      <c r="M45" s="280"/>
      <c r="N45" s="280"/>
      <c r="O45" s="279"/>
      <c r="P45" s="12"/>
      <c r="Q45" s="12"/>
      <c r="R45" s="10"/>
      <c r="S45" s="10"/>
      <c r="T45" s="10"/>
      <c r="U45" s="10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8">
        <f>'[1]Product Master'!B44</f>
        <v>40</v>
      </c>
      <c r="AO45" s="9">
        <f>'[1]Product Master'!C44</f>
        <v>0</v>
      </c>
      <c r="AP45" s="8">
        <f>'[1]Product Master'!D44</f>
        <v>0</v>
      </c>
      <c r="AQ45" s="7">
        <f>'[1]Product Master'!E44</f>
        <v>0</v>
      </c>
      <c r="AR45" s="7">
        <f>'[1]Product Master'!F44</f>
        <v>0</v>
      </c>
      <c r="AS45" s="7">
        <f>'[1]Product Master'!G44</f>
        <v>0</v>
      </c>
      <c r="AT45" s="4"/>
    </row>
    <row r="46" spans="1:46" ht="12.75" hidden="1" customHeight="1" x14ac:dyDescent="0.25">
      <c r="A46" s="78"/>
      <c r="B46" s="77"/>
      <c r="C46" s="284"/>
      <c r="D46" s="281" t="s">
        <v>186</v>
      </c>
      <c r="E46" s="280"/>
      <c r="F46" s="280"/>
      <c r="G46" s="280"/>
      <c r="H46" s="97"/>
      <c r="I46" s="283"/>
      <c r="J46" s="280"/>
      <c r="K46" s="280"/>
      <c r="L46" s="280"/>
      <c r="M46" s="280"/>
      <c r="N46" s="280"/>
      <c r="O46" s="279"/>
      <c r="P46" s="12"/>
      <c r="Q46" s="12"/>
      <c r="R46" s="10"/>
      <c r="S46" s="10"/>
      <c r="T46" s="10"/>
      <c r="U46" s="10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8">
        <f>'[1]Product Master'!B45</f>
        <v>41</v>
      </c>
      <c r="AO46" s="9">
        <f>'[1]Product Master'!C45</f>
        <v>0</v>
      </c>
      <c r="AP46" s="8">
        <f>'[1]Product Master'!D45</f>
        <v>0</v>
      </c>
      <c r="AQ46" s="7">
        <f>'[1]Product Master'!E45</f>
        <v>0</v>
      </c>
      <c r="AR46" s="7">
        <f>'[1]Product Master'!F45</f>
        <v>0</v>
      </c>
      <c r="AS46" s="7">
        <f>'[1]Product Master'!G45</f>
        <v>0</v>
      </c>
      <c r="AT46" s="4"/>
    </row>
    <row r="47" spans="1:46" ht="12.75" hidden="1" customHeight="1" x14ac:dyDescent="0.25">
      <c r="A47" s="78"/>
      <c r="B47" s="77"/>
      <c r="C47" s="284"/>
      <c r="D47" s="281" t="s">
        <v>185</v>
      </c>
      <c r="E47" s="280"/>
      <c r="F47" s="280"/>
      <c r="G47" s="280"/>
      <c r="H47" s="97"/>
      <c r="I47" s="283"/>
      <c r="J47" s="280"/>
      <c r="K47" s="280"/>
      <c r="L47" s="280"/>
      <c r="M47" s="280"/>
      <c r="N47" s="280"/>
      <c r="O47" s="279"/>
      <c r="P47" s="12"/>
      <c r="Q47" s="12"/>
      <c r="R47" s="10"/>
      <c r="S47" s="10"/>
      <c r="T47" s="10"/>
      <c r="U47" s="10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8">
        <f>'[1]Product Master'!B46</f>
        <v>42</v>
      </c>
      <c r="AO47" s="9">
        <f>'[1]Product Master'!C46</f>
        <v>0</v>
      </c>
      <c r="AP47" s="8">
        <f>'[1]Product Master'!D46</f>
        <v>0</v>
      </c>
      <c r="AQ47" s="7">
        <f>'[1]Product Master'!E46</f>
        <v>0</v>
      </c>
      <c r="AR47" s="7">
        <f>'[1]Product Master'!F46</f>
        <v>0</v>
      </c>
      <c r="AS47" s="7">
        <f>'[1]Product Master'!G46</f>
        <v>0</v>
      </c>
      <c r="AT47" s="4"/>
    </row>
    <row r="48" spans="1:46" ht="12.75" hidden="1" customHeight="1" x14ac:dyDescent="0.25">
      <c r="A48" s="78"/>
      <c r="B48" s="77"/>
      <c r="C48" s="284"/>
      <c r="D48" s="281" t="s">
        <v>184</v>
      </c>
      <c r="E48" s="280"/>
      <c r="F48" s="280"/>
      <c r="G48" s="280"/>
      <c r="H48" s="97"/>
      <c r="I48" s="283"/>
      <c r="J48" s="280"/>
      <c r="K48" s="280"/>
      <c r="L48" s="280"/>
      <c r="M48" s="280"/>
      <c r="N48" s="280"/>
      <c r="O48" s="279"/>
      <c r="P48" s="12"/>
      <c r="Q48" s="12"/>
      <c r="R48" s="10"/>
      <c r="S48" s="10"/>
      <c r="T48" s="10"/>
      <c r="U48" s="10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8">
        <f>'[1]Product Master'!B47</f>
        <v>43</v>
      </c>
      <c r="AO48" s="9">
        <f>'[1]Product Master'!C47</f>
        <v>0</v>
      </c>
      <c r="AP48" s="8">
        <f>'[1]Product Master'!D47</f>
        <v>0</v>
      </c>
      <c r="AQ48" s="7">
        <f>'[1]Product Master'!E47</f>
        <v>0</v>
      </c>
      <c r="AR48" s="7">
        <f>'[1]Product Master'!F47</f>
        <v>0</v>
      </c>
      <c r="AS48" s="7">
        <f>'[1]Product Master'!G47</f>
        <v>0</v>
      </c>
      <c r="AT48" s="4"/>
    </row>
    <row r="49" spans="1:46" ht="12.75" hidden="1" customHeight="1" x14ac:dyDescent="0.25">
      <c r="A49" s="78"/>
      <c r="B49" s="77"/>
      <c r="C49" s="284"/>
      <c r="D49" s="281" t="s">
        <v>183</v>
      </c>
      <c r="E49" s="280"/>
      <c r="F49" s="280"/>
      <c r="G49" s="280"/>
      <c r="H49" s="97"/>
      <c r="I49" s="283"/>
      <c r="J49" s="280"/>
      <c r="K49" s="280"/>
      <c r="L49" s="280"/>
      <c r="M49" s="280"/>
      <c r="N49" s="280"/>
      <c r="O49" s="279"/>
      <c r="P49" s="12"/>
      <c r="Q49" s="12"/>
      <c r="R49" s="10"/>
      <c r="S49" s="10"/>
      <c r="T49" s="10"/>
      <c r="U49" s="10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8">
        <f>'[1]Product Master'!B48</f>
        <v>44</v>
      </c>
      <c r="AO49" s="9">
        <f>'[1]Product Master'!C48</f>
        <v>0</v>
      </c>
      <c r="AP49" s="8">
        <f>'[1]Product Master'!D48</f>
        <v>0</v>
      </c>
      <c r="AQ49" s="7">
        <f>'[1]Product Master'!E48</f>
        <v>0</v>
      </c>
      <c r="AR49" s="7">
        <f>'[1]Product Master'!F48</f>
        <v>0</v>
      </c>
      <c r="AS49" s="7">
        <f>'[1]Product Master'!G48</f>
        <v>0</v>
      </c>
      <c r="AT49" s="4"/>
    </row>
    <row r="50" spans="1:46" ht="12.75" hidden="1" customHeight="1" x14ac:dyDescent="0.25">
      <c r="A50" s="78"/>
      <c r="B50" s="77"/>
      <c r="C50" s="284"/>
      <c r="D50" s="281" t="s">
        <v>182</v>
      </c>
      <c r="E50" s="280"/>
      <c r="F50" s="280"/>
      <c r="G50" s="280"/>
      <c r="H50" s="97"/>
      <c r="I50" s="283"/>
      <c r="J50" s="280"/>
      <c r="K50" s="280"/>
      <c r="L50" s="280"/>
      <c r="M50" s="280"/>
      <c r="N50" s="280"/>
      <c r="O50" s="279"/>
      <c r="P50" s="12"/>
      <c r="Q50" s="12"/>
      <c r="R50" s="10"/>
      <c r="S50" s="10"/>
      <c r="T50" s="10"/>
      <c r="U50" s="10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8">
        <f>'[1]Product Master'!B49</f>
        <v>45</v>
      </c>
      <c r="AO50" s="9">
        <f>'[1]Product Master'!C49</f>
        <v>0</v>
      </c>
      <c r="AP50" s="8">
        <f>'[1]Product Master'!D49</f>
        <v>0</v>
      </c>
      <c r="AQ50" s="7">
        <f>'[1]Product Master'!E49</f>
        <v>0</v>
      </c>
      <c r="AR50" s="7">
        <f>'[1]Product Master'!F49</f>
        <v>0</v>
      </c>
      <c r="AS50" s="7">
        <f>'[1]Product Master'!G49</f>
        <v>0</v>
      </c>
      <c r="AT50" s="4"/>
    </row>
    <row r="51" spans="1:46" ht="12.75" hidden="1" customHeight="1" x14ac:dyDescent="0.25">
      <c r="A51" s="78"/>
      <c r="B51" s="77"/>
      <c r="C51" s="284"/>
      <c r="D51" s="281" t="s">
        <v>181</v>
      </c>
      <c r="E51" s="280"/>
      <c r="F51" s="280"/>
      <c r="G51" s="280"/>
      <c r="H51" s="97"/>
      <c r="I51" s="283"/>
      <c r="J51" s="280"/>
      <c r="K51" s="280"/>
      <c r="L51" s="280"/>
      <c r="M51" s="280"/>
      <c r="N51" s="280"/>
      <c r="O51" s="279"/>
      <c r="P51" s="12"/>
      <c r="Q51" s="12"/>
      <c r="R51" s="10"/>
      <c r="S51" s="10"/>
      <c r="T51" s="10"/>
      <c r="U51" s="10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8">
        <f>'[1]Product Master'!B50</f>
        <v>46</v>
      </c>
      <c r="AO51" s="9">
        <f>'[1]Product Master'!C50</f>
        <v>0</v>
      </c>
      <c r="AP51" s="8">
        <f>'[1]Product Master'!D50</f>
        <v>0</v>
      </c>
      <c r="AQ51" s="7">
        <f>'[1]Product Master'!E50</f>
        <v>0</v>
      </c>
      <c r="AR51" s="7">
        <f>'[1]Product Master'!F50</f>
        <v>0</v>
      </c>
      <c r="AS51" s="7">
        <f>'[1]Product Master'!G50</f>
        <v>0</v>
      </c>
      <c r="AT51" s="4"/>
    </row>
    <row r="52" spans="1:46" ht="12.75" hidden="1" customHeight="1" x14ac:dyDescent="0.25">
      <c r="A52" s="78"/>
      <c r="B52" s="77"/>
      <c r="C52" s="284"/>
      <c r="D52" s="281" t="s">
        <v>180</v>
      </c>
      <c r="E52" s="280"/>
      <c r="F52" s="280"/>
      <c r="G52" s="280"/>
      <c r="H52" s="97"/>
      <c r="I52" s="283"/>
      <c r="J52" s="280"/>
      <c r="K52" s="280"/>
      <c r="L52" s="280"/>
      <c r="M52" s="280"/>
      <c r="N52" s="280"/>
      <c r="O52" s="279"/>
      <c r="P52" s="12"/>
      <c r="Q52" s="12"/>
      <c r="R52" s="10"/>
      <c r="S52" s="10"/>
      <c r="T52" s="10"/>
      <c r="U52" s="10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8">
        <f>'[1]Product Master'!B51</f>
        <v>47</v>
      </c>
      <c r="AO52" s="9">
        <f>'[1]Product Master'!C51</f>
        <v>0</v>
      </c>
      <c r="AP52" s="8">
        <f>'[1]Product Master'!D51</f>
        <v>0</v>
      </c>
      <c r="AQ52" s="7">
        <f>'[1]Product Master'!E51</f>
        <v>0</v>
      </c>
      <c r="AR52" s="7">
        <f>'[1]Product Master'!F51</f>
        <v>0</v>
      </c>
      <c r="AS52" s="7">
        <f>'[1]Product Master'!G51</f>
        <v>0</v>
      </c>
      <c r="AT52" s="4"/>
    </row>
    <row r="53" spans="1:46" ht="12.75" hidden="1" customHeight="1" x14ac:dyDescent="0.25">
      <c r="A53" s="78"/>
      <c r="B53" s="77"/>
      <c r="C53" s="284"/>
      <c r="D53" s="281" t="s">
        <v>179</v>
      </c>
      <c r="E53" s="280"/>
      <c r="F53" s="280"/>
      <c r="G53" s="280"/>
      <c r="H53" s="97"/>
      <c r="I53" s="283"/>
      <c r="J53" s="280"/>
      <c r="K53" s="280"/>
      <c r="L53" s="280"/>
      <c r="M53" s="280"/>
      <c r="N53" s="280"/>
      <c r="O53" s="279"/>
      <c r="P53" s="12"/>
      <c r="Q53" s="12"/>
      <c r="R53" s="10"/>
      <c r="S53" s="10"/>
      <c r="T53" s="10"/>
      <c r="U53" s="10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8">
        <f>'[1]Product Master'!B52</f>
        <v>48</v>
      </c>
      <c r="AO53" s="9">
        <f>'[1]Product Master'!C52</f>
        <v>0</v>
      </c>
      <c r="AP53" s="8">
        <f>'[1]Product Master'!D52</f>
        <v>0</v>
      </c>
      <c r="AQ53" s="7">
        <f>'[1]Product Master'!E52</f>
        <v>0</v>
      </c>
      <c r="AR53" s="7">
        <f>'[1]Product Master'!F52</f>
        <v>0</v>
      </c>
      <c r="AS53" s="7">
        <f>'[1]Product Master'!G52</f>
        <v>0</v>
      </c>
      <c r="AT53" s="4"/>
    </row>
    <row r="54" spans="1:46" ht="12.75" hidden="1" customHeight="1" x14ac:dyDescent="0.25">
      <c r="A54" s="78"/>
      <c r="B54" s="77"/>
      <c r="C54" s="284"/>
      <c r="D54" s="281" t="s">
        <v>178</v>
      </c>
      <c r="E54" s="280"/>
      <c r="F54" s="280"/>
      <c r="G54" s="280"/>
      <c r="H54" s="97"/>
      <c r="I54" s="283"/>
      <c r="J54" s="280"/>
      <c r="K54" s="280"/>
      <c r="L54" s="280"/>
      <c r="M54" s="280"/>
      <c r="N54" s="280"/>
      <c r="O54" s="279"/>
      <c r="P54" s="12"/>
      <c r="Q54" s="12"/>
      <c r="R54" s="10"/>
      <c r="S54" s="10"/>
      <c r="T54" s="10"/>
      <c r="U54" s="10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8">
        <f>'[1]Product Master'!B53</f>
        <v>49</v>
      </c>
      <c r="AO54" s="9">
        <f>'[1]Product Master'!C53</f>
        <v>0</v>
      </c>
      <c r="AP54" s="8">
        <f>'[1]Product Master'!D53</f>
        <v>0</v>
      </c>
      <c r="AQ54" s="7">
        <f>'[1]Product Master'!E53</f>
        <v>0</v>
      </c>
      <c r="AR54" s="7">
        <f>'[1]Product Master'!F53</f>
        <v>0</v>
      </c>
      <c r="AS54" s="7">
        <f>'[1]Product Master'!G53</f>
        <v>0</v>
      </c>
      <c r="AT54" s="4"/>
    </row>
    <row r="55" spans="1:46" ht="12.75" hidden="1" customHeight="1" x14ac:dyDescent="0.25">
      <c r="A55" s="78"/>
      <c r="B55" s="77"/>
      <c r="C55" s="284"/>
      <c r="D55" s="281" t="s">
        <v>177</v>
      </c>
      <c r="E55" s="280"/>
      <c r="F55" s="280"/>
      <c r="G55" s="280"/>
      <c r="H55" s="97"/>
      <c r="I55" s="283"/>
      <c r="J55" s="280"/>
      <c r="K55" s="280"/>
      <c r="L55" s="280"/>
      <c r="M55" s="280"/>
      <c r="N55" s="280"/>
      <c r="O55" s="279"/>
      <c r="P55" s="12"/>
      <c r="Q55" s="12"/>
      <c r="R55" s="10"/>
      <c r="S55" s="10"/>
      <c r="T55" s="10"/>
      <c r="U55" s="10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8">
        <f>'[1]Product Master'!B54</f>
        <v>50</v>
      </c>
      <c r="AO55" s="9">
        <f>'[1]Product Master'!C54</f>
        <v>0</v>
      </c>
      <c r="AP55" s="8">
        <f>'[1]Product Master'!D54</f>
        <v>0</v>
      </c>
      <c r="AQ55" s="7">
        <f>'[1]Product Master'!E54</f>
        <v>0</v>
      </c>
      <c r="AR55" s="7">
        <f>'[1]Product Master'!F54</f>
        <v>0</v>
      </c>
      <c r="AS55" s="7">
        <f>'[1]Product Master'!G54</f>
        <v>0</v>
      </c>
      <c r="AT55" s="4"/>
    </row>
    <row r="56" spans="1:46" ht="12.75" hidden="1" customHeight="1" x14ac:dyDescent="0.25">
      <c r="A56" s="78"/>
      <c r="B56" s="77"/>
      <c r="C56" s="284"/>
      <c r="D56" s="281" t="s">
        <v>176</v>
      </c>
      <c r="E56" s="280"/>
      <c r="F56" s="280"/>
      <c r="G56" s="280"/>
      <c r="H56" s="97"/>
      <c r="I56" s="283"/>
      <c r="J56" s="280"/>
      <c r="K56" s="280"/>
      <c r="L56" s="280"/>
      <c r="M56" s="280"/>
      <c r="N56" s="280"/>
      <c r="O56" s="279"/>
      <c r="P56" s="12"/>
      <c r="Q56" s="12"/>
      <c r="R56" s="10"/>
      <c r="S56" s="10"/>
      <c r="T56" s="10"/>
      <c r="U56" s="10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8">
        <f>'[1]Product Master'!B55</f>
        <v>51</v>
      </c>
      <c r="AO56" s="9">
        <f>'[1]Product Master'!C55</f>
        <v>0</v>
      </c>
      <c r="AP56" s="8">
        <f>'[1]Product Master'!D55</f>
        <v>0</v>
      </c>
      <c r="AQ56" s="7">
        <f>'[1]Product Master'!E55</f>
        <v>0</v>
      </c>
      <c r="AR56" s="7">
        <f>'[1]Product Master'!F55</f>
        <v>0</v>
      </c>
      <c r="AS56" s="7">
        <f>'[1]Product Master'!G55</f>
        <v>0</v>
      </c>
      <c r="AT56" s="4"/>
    </row>
    <row r="57" spans="1:46" ht="12.75" hidden="1" customHeight="1" x14ac:dyDescent="0.25">
      <c r="A57" s="78"/>
      <c r="B57" s="77"/>
      <c r="C57" s="284"/>
      <c r="D57" s="281" t="s">
        <v>175</v>
      </c>
      <c r="E57" s="280"/>
      <c r="F57" s="280"/>
      <c r="G57" s="280"/>
      <c r="H57" s="97"/>
      <c r="I57" s="283"/>
      <c r="J57" s="280"/>
      <c r="K57" s="280"/>
      <c r="L57" s="280"/>
      <c r="M57" s="280"/>
      <c r="N57" s="280"/>
      <c r="O57" s="279"/>
      <c r="P57" s="12"/>
      <c r="Q57" s="12"/>
      <c r="R57" s="10"/>
      <c r="S57" s="10"/>
      <c r="T57" s="10"/>
      <c r="U57" s="10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8">
        <f>'[1]Product Master'!B56</f>
        <v>52</v>
      </c>
      <c r="AO57" s="9">
        <f>'[1]Product Master'!C56</f>
        <v>0</v>
      </c>
      <c r="AP57" s="8">
        <f>'[1]Product Master'!D56</f>
        <v>0</v>
      </c>
      <c r="AQ57" s="7">
        <f>'[1]Product Master'!E56</f>
        <v>0</v>
      </c>
      <c r="AR57" s="7">
        <f>'[1]Product Master'!F56</f>
        <v>0</v>
      </c>
      <c r="AS57" s="7">
        <f>'[1]Product Master'!G56</f>
        <v>0</v>
      </c>
      <c r="AT57" s="4"/>
    </row>
    <row r="58" spans="1:46" ht="12.75" hidden="1" customHeight="1" x14ac:dyDescent="0.25">
      <c r="A58" s="78"/>
      <c r="B58" s="77"/>
      <c r="C58" s="284"/>
      <c r="D58" s="281" t="s">
        <v>174</v>
      </c>
      <c r="E58" s="280"/>
      <c r="F58" s="280"/>
      <c r="G58" s="280"/>
      <c r="H58" s="97"/>
      <c r="I58" s="283"/>
      <c r="J58" s="280"/>
      <c r="K58" s="280"/>
      <c r="L58" s="280"/>
      <c r="M58" s="280"/>
      <c r="N58" s="280"/>
      <c r="O58" s="279"/>
      <c r="P58" s="12"/>
      <c r="Q58" s="12"/>
      <c r="R58" s="10"/>
      <c r="S58" s="10"/>
      <c r="T58" s="10"/>
      <c r="U58" s="10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8">
        <f>'[1]Product Master'!B57</f>
        <v>53</v>
      </c>
      <c r="AO58" s="9">
        <f>'[1]Product Master'!C57</f>
        <v>0</v>
      </c>
      <c r="AP58" s="8">
        <f>'[1]Product Master'!D57</f>
        <v>0</v>
      </c>
      <c r="AQ58" s="7">
        <f>'[1]Product Master'!E57</f>
        <v>0</v>
      </c>
      <c r="AR58" s="7">
        <f>'[1]Product Master'!F57</f>
        <v>0</v>
      </c>
      <c r="AS58" s="7">
        <f>'[1]Product Master'!G57</f>
        <v>0</v>
      </c>
      <c r="AT58" s="4"/>
    </row>
    <row r="59" spans="1:46" ht="12.75" hidden="1" customHeight="1" x14ac:dyDescent="0.25">
      <c r="A59" s="78"/>
      <c r="B59" s="77"/>
      <c r="C59" s="284"/>
      <c r="D59" s="281" t="s">
        <v>173</v>
      </c>
      <c r="E59" s="280"/>
      <c r="F59" s="280"/>
      <c r="G59" s="280"/>
      <c r="H59" s="97"/>
      <c r="I59" s="283"/>
      <c r="J59" s="280"/>
      <c r="K59" s="280"/>
      <c r="L59" s="280"/>
      <c r="M59" s="280"/>
      <c r="N59" s="280"/>
      <c r="O59" s="279"/>
      <c r="P59" s="12"/>
      <c r="Q59" s="12"/>
      <c r="R59" s="10"/>
      <c r="S59" s="10"/>
      <c r="T59" s="10"/>
      <c r="U59" s="10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8">
        <f>'[1]Product Master'!B58</f>
        <v>54</v>
      </c>
      <c r="AO59" s="9">
        <f>'[1]Product Master'!C58</f>
        <v>0</v>
      </c>
      <c r="AP59" s="8">
        <f>'[1]Product Master'!D58</f>
        <v>0</v>
      </c>
      <c r="AQ59" s="7">
        <f>'[1]Product Master'!E58</f>
        <v>0</v>
      </c>
      <c r="AR59" s="7">
        <f>'[1]Product Master'!F58</f>
        <v>0</v>
      </c>
      <c r="AS59" s="7">
        <f>'[1]Product Master'!G58</f>
        <v>0</v>
      </c>
      <c r="AT59" s="4"/>
    </row>
    <row r="60" spans="1:46" ht="12.75" hidden="1" customHeight="1" x14ac:dyDescent="0.25">
      <c r="A60" s="78"/>
      <c r="B60" s="77"/>
      <c r="C60" s="284"/>
      <c r="D60" s="281" t="s">
        <v>172</v>
      </c>
      <c r="E60" s="280"/>
      <c r="F60" s="280"/>
      <c r="G60" s="280"/>
      <c r="H60" s="97"/>
      <c r="I60" s="283"/>
      <c r="J60" s="280"/>
      <c r="K60" s="280"/>
      <c r="L60" s="280"/>
      <c r="M60" s="280"/>
      <c r="N60" s="280"/>
      <c r="O60" s="279"/>
      <c r="P60" s="12"/>
      <c r="Q60" s="12"/>
      <c r="R60" s="10"/>
      <c r="S60" s="10"/>
      <c r="T60" s="10"/>
      <c r="U60" s="10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8">
        <f>'[1]Product Master'!B59</f>
        <v>55</v>
      </c>
      <c r="AO60" s="9">
        <f>'[1]Product Master'!C59</f>
        <v>0</v>
      </c>
      <c r="AP60" s="8">
        <f>'[1]Product Master'!D59</f>
        <v>0</v>
      </c>
      <c r="AQ60" s="7">
        <f>'[1]Product Master'!E59</f>
        <v>0</v>
      </c>
      <c r="AR60" s="7">
        <f>'[1]Product Master'!F59</f>
        <v>0</v>
      </c>
      <c r="AS60" s="7">
        <f>'[1]Product Master'!G59</f>
        <v>0</v>
      </c>
      <c r="AT60" s="4"/>
    </row>
    <row r="61" spans="1:46" ht="12.75" hidden="1" customHeight="1" x14ac:dyDescent="0.25">
      <c r="A61" s="78"/>
      <c r="B61" s="77"/>
      <c r="C61" s="284"/>
      <c r="D61" s="281" t="s">
        <v>171</v>
      </c>
      <c r="E61" s="280"/>
      <c r="F61" s="280"/>
      <c r="G61" s="280"/>
      <c r="H61" s="97"/>
      <c r="I61" s="283"/>
      <c r="J61" s="280"/>
      <c r="K61" s="280"/>
      <c r="L61" s="280"/>
      <c r="M61" s="280"/>
      <c r="N61" s="280"/>
      <c r="O61" s="279"/>
      <c r="P61" s="12"/>
      <c r="Q61" s="12"/>
      <c r="R61" s="10"/>
      <c r="S61" s="10"/>
      <c r="T61" s="10"/>
      <c r="U61" s="10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8">
        <f>'[1]Product Master'!B60</f>
        <v>56</v>
      </c>
      <c r="AO61" s="9">
        <f>'[1]Product Master'!C60</f>
        <v>0</v>
      </c>
      <c r="AP61" s="8">
        <f>'[1]Product Master'!D60</f>
        <v>0</v>
      </c>
      <c r="AQ61" s="7">
        <f>'[1]Product Master'!E60</f>
        <v>0</v>
      </c>
      <c r="AR61" s="7">
        <f>'[1]Product Master'!F60</f>
        <v>0</v>
      </c>
      <c r="AS61" s="7">
        <f>'[1]Product Master'!G60</f>
        <v>0</v>
      </c>
      <c r="AT61" s="4"/>
    </row>
    <row r="62" spans="1:46" ht="12.75" hidden="1" customHeight="1" x14ac:dyDescent="0.25">
      <c r="A62" s="78"/>
      <c r="B62" s="77"/>
      <c r="C62" s="284"/>
      <c r="D62" s="281" t="s">
        <v>170</v>
      </c>
      <c r="E62" s="280"/>
      <c r="F62" s="280"/>
      <c r="G62" s="280"/>
      <c r="H62" s="97"/>
      <c r="I62" s="283"/>
      <c r="J62" s="280"/>
      <c r="K62" s="280"/>
      <c r="L62" s="280"/>
      <c r="M62" s="280"/>
      <c r="N62" s="280"/>
      <c r="O62" s="279"/>
      <c r="P62" s="12"/>
      <c r="Q62" s="12"/>
      <c r="R62" s="10"/>
      <c r="S62" s="10"/>
      <c r="T62" s="10"/>
      <c r="U62" s="10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8">
        <f>'[1]Product Master'!B61</f>
        <v>57</v>
      </c>
      <c r="AO62" s="9">
        <f>'[1]Product Master'!C61</f>
        <v>0</v>
      </c>
      <c r="AP62" s="8">
        <f>'[1]Product Master'!D61</f>
        <v>0</v>
      </c>
      <c r="AQ62" s="7">
        <f>'[1]Product Master'!E61</f>
        <v>0</v>
      </c>
      <c r="AR62" s="7">
        <f>'[1]Product Master'!F61</f>
        <v>0</v>
      </c>
      <c r="AS62" s="7">
        <f>'[1]Product Master'!G61</f>
        <v>0</v>
      </c>
      <c r="AT62" s="4"/>
    </row>
    <row r="63" spans="1:46" ht="12.75" hidden="1" customHeight="1" x14ac:dyDescent="0.25">
      <c r="A63" s="78"/>
      <c r="B63" s="77"/>
      <c r="C63" s="284"/>
      <c r="D63" s="281" t="s">
        <v>169</v>
      </c>
      <c r="E63" s="280"/>
      <c r="F63" s="280"/>
      <c r="G63" s="280"/>
      <c r="H63" s="97"/>
      <c r="I63" s="283"/>
      <c r="J63" s="280"/>
      <c r="K63" s="280"/>
      <c r="L63" s="280"/>
      <c r="M63" s="280"/>
      <c r="N63" s="280"/>
      <c r="O63" s="279"/>
      <c r="P63" s="12"/>
      <c r="Q63" s="12"/>
      <c r="R63" s="10"/>
      <c r="S63" s="10"/>
      <c r="T63" s="10"/>
      <c r="U63" s="10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8">
        <f>'[1]Product Master'!B62</f>
        <v>58</v>
      </c>
      <c r="AO63" s="9">
        <f>'[1]Product Master'!C62</f>
        <v>0</v>
      </c>
      <c r="AP63" s="8">
        <f>'[1]Product Master'!D62</f>
        <v>0</v>
      </c>
      <c r="AQ63" s="7">
        <f>'[1]Product Master'!E62</f>
        <v>0</v>
      </c>
      <c r="AR63" s="7">
        <f>'[1]Product Master'!F62</f>
        <v>0</v>
      </c>
      <c r="AS63" s="7">
        <f>'[1]Product Master'!G62</f>
        <v>0</v>
      </c>
      <c r="AT63" s="4"/>
    </row>
    <row r="64" spans="1:46" ht="12.75" hidden="1" customHeight="1" x14ac:dyDescent="0.25">
      <c r="A64" s="78"/>
      <c r="B64" s="77"/>
      <c r="C64" s="284"/>
      <c r="D64" s="281" t="s">
        <v>168</v>
      </c>
      <c r="E64" s="280"/>
      <c r="F64" s="280"/>
      <c r="G64" s="280"/>
      <c r="H64" s="97"/>
      <c r="I64" s="283"/>
      <c r="J64" s="280"/>
      <c r="K64" s="280"/>
      <c r="L64" s="280"/>
      <c r="M64" s="280"/>
      <c r="N64" s="280"/>
      <c r="O64" s="279"/>
      <c r="P64" s="12"/>
      <c r="Q64" s="12"/>
      <c r="R64" s="10"/>
      <c r="S64" s="10"/>
      <c r="T64" s="10"/>
      <c r="U64" s="10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8">
        <f>'[1]Product Master'!B63</f>
        <v>59</v>
      </c>
      <c r="AO64" s="9">
        <f>'[1]Product Master'!C63</f>
        <v>0</v>
      </c>
      <c r="AP64" s="8">
        <f>'[1]Product Master'!D63</f>
        <v>0</v>
      </c>
      <c r="AQ64" s="7">
        <f>'[1]Product Master'!E63</f>
        <v>0</v>
      </c>
      <c r="AR64" s="7">
        <f>'[1]Product Master'!F63</f>
        <v>0</v>
      </c>
      <c r="AS64" s="7">
        <f>'[1]Product Master'!G63</f>
        <v>0</v>
      </c>
      <c r="AT64" s="4"/>
    </row>
    <row r="65" spans="1:46" ht="12.75" hidden="1" customHeight="1" x14ac:dyDescent="0.25">
      <c r="A65" s="78"/>
      <c r="B65" s="77"/>
      <c r="C65" s="284"/>
      <c r="D65" s="281" t="s">
        <v>167</v>
      </c>
      <c r="E65" s="280"/>
      <c r="F65" s="280"/>
      <c r="G65" s="280"/>
      <c r="H65" s="97"/>
      <c r="I65" s="283"/>
      <c r="J65" s="280"/>
      <c r="K65" s="280"/>
      <c r="L65" s="280"/>
      <c r="M65" s="280"/>
      <c r="N65" s="280"/>
      <c r="O65" s="279"/>
      <c r="P65" s="12"/>
      <c r="Q65" s="12"/>
      <c r="R65" s="10"/>
      <c r="S65" s="10"/>
      <c r="T65" s="10"/>
      <c r="U65" s="10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8">
        <f>'[1]Product Master'!B64</f>
        <v>60</v>
      </c>
      <c r="AO65" s="9">
        <f>'[1]Product Master'!C64</f>
        <v>0</v>
      </c>
      <c r="AP65" s="8">
        <f>'[1]Product Master'!D64</f>
        <v>0</v>
      </c>
      <c r="AQ65" s="7">
        <f>'[1]Product Master'!E64</f>
        <v>0</v>
      </c>
      <c r="AR65" s="7">
        <f>'[1]Product Master'!F64</f>
        <v>0</v>
      </c>
      <c r="AS65" s="7">
        <f>'[1]Product Master'!G64</f>
        <v>0</v>
      </c>
      <c r="AT65" s="4"/>
    </row>
    <row r="66" spans="1:46" ht="12.75" hidden="1" customHeight="1" x14ac:dyDescent="0.25">
      <c r="A66" s="78"/>
      <c r="B66" s="77"/>
      <c r="C66" s="284"/>
      <c r="D66" s="281" t="s">
        <v>166</v>
      </c>
      <c r="E66" s="280"/>
      <c r="F66" s="280"/>
      <c r="G66" s="280"/>
      <c r="H66" s="97"/>
      <c r="I66" s="283"/>
      <c r="J66" s="280"/>
      <c r="K66" s="280"/>
      <c r="L66" s="280"/>
      <c r="M66" s="280"/>
      <c r="N66" s="280"/>
      <c r="O66" s="279"/>
      <c r="P66" s="12"/>
      <c r="Q66" s="12"/>
      <c r="R66" s="10"/>
      <c r="S66" s="10"/>
      <c r="T66" s="10"/>
      <c r="U66" s="10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8">
        <f>'[1]Product Master'!B65</f>
        <v>61</v>
      </c>
      <c r="AO66" s="9">
        <f>'[1]Product Master'!C65</f>
        <v>0</v>
      </c>
      <c r="AP66" s="8">
        <f>'[1]Product Master'!D65</f>
        <v>0</v>
      </c>
      <c r="AQ66" s="7">
        <f>'[1]Product Master'!E65</f>
        <v>0</v>
      </c>
      <c r="AR66" s="7">
        <f>'[1]Product Master'!F65</f>
        <v>0</v>
      </c>
      <c r="AS66" s="7">
        <f>'[1]Product Master'!G65</f>
        <v>0</v>
      </c>
      <c r="AT66" s="4"/>
    </row>
    <row r="67" spans="1:46" ht="12.75" hidden="1" customHeight="1" x14ac:dyDescent="0.25">
      <c r="A67" s="78"/>
      <c r="B67" s="77"/>
      <c r="C67" s="284"/>
      <c r="D67" s="281" t="s">
        <v>165</v>
      </c>
      <c r="E67" s="280"/>
      <c r="F67" s="280"/>
      <c r="G67" s="280"/>
      <c r="H67" s="97"/>
      <c r="I67" s="283"/>
      <c r="J67" s="280"/>
      <c r="K67" s="280"/>
      <c r="L67" s="280"/>
      <c r="M67" s="280"/>
      <c r="N67" s="280"/>
      <c r="O67" s="279"/>
      <c r="P67" s="12"/>
      <c r="Q67" s="12"/>
      <c r="R67" s="10"/>
      <c r="S67" s="10"/>
      <c r="T67" s="10"/>
      <c r="U67" s="10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8">
        <f>'[1]Product Master'!B66</f>
        <v>62</v>
      </c>
      <c r="AO67" s="9">
        <f>'[1]Product Master'!C66</f>
        <v>0</v>
      </c>
      <c r="AP67" s="8">
        <f>'[1]Product Master'!D66</f>
        <v>0</v>
      </c>
      <c r="AQ67" s="7">
        <f>'[1]Product Master'!E66</f>
        <v>0</v>
      </c>
      <c r="AR67" s="7">
        <f>'[1]Product Master'!F66</f>
        <v>0</v>
      </c>
      <c r="AS67" s="7">
        <f>'[1]Product Master'!G66</f>
        <v>0</v>
      </c>
      <c r="AT67" s="4"/>
    </row>
    <row r="68" spans="1:46" ht="12.75" hidden="1" customHeight="1" x14ac:dyDescent="0.25">
      <c r="A68" s="78"/>
      <c r="B68" s="77"/>
      <c r="C68" s="284"/>
      <c r="D68" s="213" t="s">
        <v>164</v>
      </c>
      <c r="E68" s="280"/>
      <c r="F68" s="280"/>
      <c r="G68" s="280"/>
      <c r="H68" s="97"/>
      <c r="I68" s="283"/>
      <c r="J68" s="280"/>
      <c r="K68" s="280"/>
      <c r="L68" s="280"/>
      <c r="M68" s="280"/>
      <c r="N68" s="280"/>
      <c r="O68" s="279"/>
      <c r="P68" s="12"/>
      <c r="Q68" s="12"/>
      <c r="R68" s="10"/>
      <c r="S68" s="10"/>
      <c r="T68" s="10"/>
      <c r="U68" s="10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8">
        <f>'[1]Product Master'!B67</f>
        <v>63</v>
      </c>
      <c r="AO68" s="9">
        <f>'[1]Product Master'!C67</f>
        <v>0</v>
      </c>
      <c r="AP68" s="8">
        <f>'[1]Product Master'!D67</f>
        <v>0</v>
      </c>
      <c r="AQ68" s="7">
        <f>'[1]Product Master'!E67</f>
        <v>0</v>
      </c>
      <c r="AR68" s="7">
        <f>'[1]Product Master'!F67</f>
        <v>0</v>
      </c>
      <c r="AS68" s="7">
        <f>'[1]Product Master'!G67</f>
        <v>0</v>
      </c>
      <c r="AT68" s="4"/>
    </row>
    <row r="69" spans="1:46" ht="12.75" hidden="1" customHeight="1" x14ac:dyDescent="0.25">
      <c r="A69" s="78"/>
      <c r="B69" s="77"/>
      <c r="C69" s="284"/>
      <c r="D69" s="281" t="s">
        <v>163</v>
      </c>
      <c r="E69" s="280"/>
      <c r="F69" s="280"/>
      <c r="G69" s="280"/>
      <c r="H69" s="97"/>
      <c r="I69" s="283"/>
      <c r="J69" s="280"/>
      <c r="K69" s="280"/>
      <c r="L69" s="280"/>
      <c r="M69" s="280"/>
      <c r="N69" s="280"/>
      <c r="O69" s="279"/>
      <c r="P69" s="12"/>
      <c r="Q69" s="12"/>
      <c r="R69" s="10"/>
      <c r="S69" s="10"/>
      <c r="T69" s="10"/>
      <c r="U69" s="10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8">
        <f>'[1]Product Master'!B68</f>
        <v>64</v>
      </c>
      <c r="AO69" s="9">
        <f>'[1]Product Master'!C68</f>
        <v>0</v>
      </c>
      <c r="AP69" s="8">
        <f>'[1]Product Master'!D68</f>
        <v>0</v>
      </c>
      <c r="AQ69" s="7">
        <f>'[1]Product Master'!E68</f>
        <v>0</v>
      </c>
      <c r="AR69" s="7">
        <f>'[1]Product Master'!F68</f>
        <v>0</v>
      </c>
      <c r="AS69" s="7">
        <f>'[1]Product Master'!G68</f>
        <v>0</v>
      </c>
      <c r="AT69" s="4"/>
    </row>
    <row r="70" spans="1:46" ht="12.75" hidden="1" customHeight="1" x14ac:dyDescent="0.25">
      <c r="A70" s="78"/>
      <c r="B70" s="77"/>
      <c r="C70" s="284"/>
      <c r="D70" s="281" t="s">
        <v>162</v>
      </c>
      <c r="E70" s="280"/>
      <c r="F70" s="280"/>
      <c r="G70" s="280"/>
      <c r="H70" s="97"/>
      <c r="I70" s="283"/>
      <c r="J70" s="280"/>
      <c r="K70" s="280"/>
      <c r="L70" s="280"/>
      <c r="M70" s="280"/>
      <c r="N70" s="280"/>
      <c r="O70" s="279"/>
      <c r="P70" s="12"/>
      <c r="Q70" s="12"/>
      <c r="R70" s="10"/>
      <c r="S70" s="10"/>
      <c r="T70" s="10"/>
      <c r="U70" s="10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8">
        <f>'[1]Product Master'!B69</f>
        <v>65</v>
      </c>
      <c r="AO70" s="9">
        <f>'[1]Product Master'!C69</f>
        <v>0</v>
      </c>
      <c r="AP70" s="8">
        <f>'[1]Product Master'!D69</f>
        <v>0</v>
      </c>
      <c r="AQ70" s="7">
        <f>'[1]Product Master'!E69</f>
        <v>0</v>
      </c>
      <c r="AR70" s="7">
        <f>'[1]Product Master'!F69</f>
        <v>0</v>
      </c>
      <c r="AS70" s="7">
        <f>'[1]Product Master'!G69</f>
        <v>0</v>
      </c>
      <c r="AT70" s="4"/>
    </row>
    <row r="71" spans="1:46" ht="12.75" hidden="1" customHeight="1" x14ac:dyDescent="0.25">
      <c r="A71" s="78"/>
      <c r="B71" s="77"/>
      <c r="C71" s="284"/>
      <c r="D71" s="281" t="s">
        <v>161</v>
      </c>
      <c r="E71" s="280"/>
      <c r="F71" s="280"/>
      <c r="G71" s="280"/>
      <c r="H71" s="97"/>
      <c r="I71" s="283"/>
      <c r="J71" s="280"/>
      <c r="K71" s="280"/>
      <c r="L71" s="280"/>
      <c r="M71" s="280"/>
      <c r="N71" s="280"/>
      <c r="O71" s="279"/>
      <c r="P71" s="12"/>
      <c r="Q71" s="12"/>
      <c r="R71" s="10"/>
      <c r="S71" s="10"/>
      <c r="T71" s="10"/>
      <c r="U71" s="10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8">
        <f>'[1]Product Master'!B70</f>
        <v>66</v>
      </c>
      <c r="AO71" s="9">
        <f>'[1]Product Master'!C70</f>
        <v>0</v>
      </c>
      <c r="AP71" s="8">
        <f>'[1]Product Master'!D70</f>
        <v>0</v>
      </c>
      <c r="AQ71" s="7">
        <f>'[1]Product Master'!E70</f>
        <v>0</v>
      </c>
      <c r="AR71" s="7">
        <f>'[1]Product Master'!F70</f>
        <v>0</v>
      </c>
      <c r="AS71" s="7">
        <f>'[1]Product Master'!G70</f>
        <v>0</v>
      </c>
      <c r="AT71" s="4"/>
    </row>
    <row r="72" spans="1:46" ht="12.75" hidden="1" customHeight="1" x14ac:dyDescent="0.25">
      <c r="A72" s="78"/>
      <c r="B72" s="77"/>
      <c r="C72" s="284"/>
      <c r="D72" s="281" t="s">
        <v>160</v>
      </c>
      <c r="E72" s="280"/>
      <c r="F72" s="280"/>
      <c r="G72" s="280"/>
      <c r="H72" s="97"/>
      <c r="I72" s="283"/>
      <c r="J72" s="280"/>
      <c r="K72" s="280"/>
      <c r="L72" s="280"/>
      <c r="M72" s="280"/>
      <c r="N72" s="280"/>
      <c r="O72" s="279"/>
      <c r="P72" s="12"/>
      <c r="Q72" s="12"/>
      <c r="R72" s="10"/>
      <c r="S72" s="10"/>
      <c r="T72" s="10"/>
      <c r="U72" s="10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8">
        <f>'[1]Product Master'!B71</f>
        <v>67</v>
      </c>
      <c r="AO72" s="9">
        <f>'[1]Product Master'!C71</f>
        <v>0</v>
      </c>
      <c r="AP72" s="8">
        <f>'[1]Product Master'!D71</f>
        <v>0</v>
      </c>
      <c r="AQ72" s="7">
        <f>'[1]Product Master'!E71</f>
        <v>0</v>
      </c>
      <c r="AR72" s="7">
        <f>'[1]Product Master'!F71</f>
        <v>0</v>
      </c>
      <c r="AS72" s="7">
        <f>'[1]Product Master'!G71</f>
        <v>0</v>
      </c>
      <c r="AT72" s="4"/>
    </row>
    <row r="73" spans="1:46" ht="12.75" hidden="1" customHeight="1" x14ac:dyDescent="0.25">
      <c r="A73" s="78"/>
      <c r="B73" s="77"/>
      <c r="C73" s="284"/>
      <c r="D73" s="281" t="s">
        <v>159</v>
      </c>
      <c r="E73" s="280"/>
      <c r="F73" s="280"/>
      <c r="G73" s="280"/>
      <c r="H73" s="97"/>
      <c r="I73" s="283"/>
      <c r="J73" s="280"/>
      <c r="K73" s="280"/>
      <c r="L73" s="280"/>
      <c r="M73" s="280"/>
      <c r="N73" s="280"/>
      <c r="O73" s="279"/>
      <c r="P73" s="12"/>
      <c r="Q73" s="12"/>
      <c r="R73" s="10"/>
      <c r="S73" s="10"/>
      <c r="T73" s="10"/>
      <c r="U73" s="10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8">
        <f>'[1]Product Master'!B72</f>
        <v>68</v>
      </c>
      <c r="AO73" s="9">
        <f>'[1]Product Master'!C72</f>
        <v>0</v>
      </c>
      <c r="AP73" s="8">
        <f>'[1]Product Master'!D72</f>
        <v>0</v>
      </c>
      <c r="AQ73" s="7">
        <f>'[1]Product Master'!E72</f>
        <v>0</v>
      </c>
      <c r="AR73" s="7">
        <f>'[1]Product Master'!F72</f>
        <v>0</v>
      </c>
      <c r="AS73" s="7">
        <f>'[1]Product Master'!G72</f>
        <v>0</v>
      </c>
      <c r="AT73" s="4"/>
    </row>
    <row r="74" spans="1:46" ht="12.75" hidden="1" customHeight="1" x14ac:dyDescent="0.25">
      <c r="A74" s="78"/>
      <c r="B74" s="77"/>
      <c r="C74" s="284"/>
      <c r="D74" s="281" t="s">
        <v>158</v>
      </c>
      <c r="E74" s="280"/>
      <c r="F74" s="280"/>
      <c r="G74" s="280"/>
      <c r="H74" s="97"/>
      <c r="I74" s="283"/>
      <c r="J74" s="280"/>
      <c r="K74" s="280"/>
      <c r="L74" s="280"/>
      <c r="M74" s="280"/>
      <c r="N74" s="280"/>
      <c r="O74" s="279"/>
      <c r="P74" s="12"/>
      <c r="Q74" s="12"/>
      <c r="R74" s="10"/>
      <c r="S74" s="10"/>
      <c r="T74" s="10"/>
      <c r="U74" s="10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8">
        <f>'[1]Product Master'!B73</f>
        <v>69</v>
      </c>
      <c r="AO74" s="9">
        <f>'[1]Product Master'!C73</f>
        <v>0</v>
      </c>
      <c r="AP74" s="8">
        <f>'[1]Product Master'!D73</f>
        <v>0</v>
      </c>
      <c r="AQ74" s="7">
        <f>'[1]Product Master'!E73</f>
        <v>0</v>
      </c>
      <c r="AR74" s="7">
        <f>'[1]Product Master'!F73</f>
        <v>0</v>
      </c>
      <c r="AS74" s="7">
        <f>'[1]Product Master'!G73</f>
        <v>0</v>
      </c>
      <c r="AT74" s="4"/>
    </row>
    <row r="75" spans="1:46" ht="12.75" hidden="1" customHeight="1" x14ac:dyDescent="0.25">
      <c r="A75" s="78"/>
      <c r="B75" s="77"/>
      <c r="C75" s="284"/>
      <c r="D75" s="281" t="s">
        <v>157</v>
      </c>
      <c r="E75" s="280"/>
      <c r="F75" s="280"/>
      <c r="G75" s="280"/>
      <c r="H75" s="97"/>
      <c r="I75" s="283"/>
      <c r="J75" s="280"/>
      <c r="K75" s="280"/>
      <c r="L75" s="280"/>
      <c r="M75" s="280"/>
      <c r="N75" s="280"/>
      <c r="O75" s="279"/>
      <c r="P75" s="12"/>
      <c r="Q75" s="12"/>
      <c r="R75" s="10"/>
      <c r="S75" s="10"/>
      <c r="T75" s="10"/>
      <c r="U75" s="10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8">
        <f>'[1]Product Master'!B74</f>
        <v>70</v>
      </c>
      <c r="AO75" s="9">
        <f>'[1]Product Master'!C74</f>
        <v>0</v>
      </c>
      <c r="AP75" s="8">
        <f>'[1]Product Master'!D74</f>
        <v>0</v>
      </c>
      <c r="AQ75" s="7">
        <f>'[1]Product Master'!E74</f>
        <v>0</v>
      </c>
      <c r="AR75" s="7">
        <f>'[1]Product Master'!F74</f>
        <v>0</v>
      </c>
      <c r="AS75" s="7">
        <f>'[1]Product Master'!G74</f>
        <v>0</v>
      </c>
      <c r="AT75" s="4"/>
    </row>
    <row r="76" spans="1:46" ht="12.75" hidden="1" customHeight="1" x14ac:dyDescent="0.25">
      <c r="A76" s="78"/>
      <c r="B76" s="77"/>
      <c r="C76" s="284"/>
      <c r="D76" s="281" t="s">
        <v>156</v>
      </c>
      <c r="E76" s="280"/>
      <c r="F76" s="280"/>
      <c r="G76" s="280"/>
      <c r="H76" s="97"/>
      <c r="I76" s="283"/>
      <c r="J76" s="280"/>
      <c r="K76" s="280"/>
      <c r="L76" s="280"/>
      <c r="M76" s="280"/>
      <c r="N76" s="280"/>
      <c r="O76" s="279"/>
      <c r="P76" s="12"/>
      <c r="Q76" s="12"/>
      <c r="R76" s="10"/>
      <c r="S76" s="10"/>
      <c r="T76" s="10"/>
      <c r="U76" s="10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8">
        <f>'[1]Product Master'!B75</f>
        <v>71</v>
      </c>
      <c r="AO76" s="9">
        <f>'[1]Product Master'!C75</f>
        <v>0</v>
      </c>
      <c r="AP76" s="8">
        <f>'[1]Product Master'!D75</f>
        <v>0</v>
      </c>
      <c r="AQ76" s="7">
        <f>'[1]Product Master'!E75</f>
        <v>0</v>
      </c>
      <c r="AR76" s="7">
        <f>'[1]Product Master'!F75</f>
        <v>0</v>
      </c>
      <c r="AS76" s="7">
        <f>'[1]Product Master'!G75</f>
        <v>0</v>
      </c>
      <c r="AT76" s="4"/>
    </row>
    <row r="77" spans="1:46" ht="3" customHeight="1" x14ac:dyDescent="0.25">
      <c r="A77" s="78"/>
      <c r="B77" s="77"/>
      <c r="C77" s="282"/>
      <c r="D77" s="281"/>
      <c r="E77" s="97"/>
      <c r="F77" s="97"/>
      <c r="G77" s="97"/>
      <c r="H77" s="97"/>
      <c r="I77" s="280"/>
      <c r="J77" s="280"/>
      <c r="K77" s="97"/>
      <c r="L77" s="97"/>
      <c r="M77" s="97"/>
      <c r="N77" s="97"/>
      <c r="O77" s="279"/>
      <c r="P77" s="12"/>
      <c r="Q77" s="12"/>
      <c r="R77" s="10"/>
      <c r="S77" s="10"/>
      <c r="T77" s="10"/>
      <c r="U77" s="10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8">
        <f>'[1]Product Master'!B76</f>
        <v>72</v>
      </c>
      <c r="AO77" s="9">
        <f>'[1]Product Master'!C76</f>
        <v>0</v>
      </c>
      <c r="AP77" s="8">
        <f>'[1]Product Master'!D76</f>
        <v>0</v>
      </c>
      <c r="AQ77" s="7">
        <f>'[1]Product Master'!E76</f>
        <v>0</v>
      </c>
      <c r="AR77" s="7">
        <f>'[1]Product Master'!F76</f>
        <v>0</v>
      </c>
      <c r="AS77" s="7">
        <f>'[1]Product Master'!G76</f>
        <v>0</v>
      </c>
      <c r="AT77" s="4"/>
    </row>
    <row r="78" spans="1:46" ht="23.25" customHeight="1" x14ac:dyDescent="0.25">
      <c r="A78" s="78"/>
      <c r="B78" s="77"/>
      <c r="C78" s="274" t="s">
        <v>155</v>
      </c>
      <c r="D78" s="278" t="s">
        <v>154</v>
      </c>
      <c r="E78" s="277"/>
      <c r="F78" s="277"/>
      <c r="G78" s="276"/>
      <c r="H78" s="276"/>
      <c r="I78" s="275"/>
      <c r="J78" s="274" t="s">
        <v>153</v>
      </c>
      <c r="K78" s="274" t="s">
        <v>152</v>
      </c>
      <c r="L78" s="274" t="s">
        <v>151</v>
      </c>
      <c r="M78" s="274" t="s">
        <v>150</v>
      </c>
      <c r="N78" s="274" t="s">
        <v>143</v>
      </c>
      <c r="O78" s="273" t="s">
        <v>130</v>
      </c>
      <c r="P78" s="12">
        <v>1</v>
      </c>
      <c r="Q78" s="12">
        <v>1</v>
      </c>
      <c r="R78" s="10">
        <f>SUM(J82:J98)</f>
        <v>339324396</v>
      </c>
      <c r="S78" s="10" t="s">
        <v>149</v>
      </c>
      <c r="T78" s="10" t="s">
        <v>149</v>
      </c>
      <c r="U78" s="10" t="s">
        <v>149</v>
      </c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8">
        <f>'[1]Product Master'!B77</f>
        <v>73</v>
      </c>
      <c r="AO78" s="9">
        <f>'[1]Product Master'!C77</f>
        <v>0</v>
      </c>
      <c r="AP78" s="8">
        <f>'[1]Product Master'!D77</f>
        <v>0</v>
      </c>
      <c r="AQ78" s="7">
        <f>'[1]Product Master'!E77</f>
        <v>0</v>
      </c>
      <c r="AR78" s="7">
        <f>'[1]Product Master'!F77</f>
        <v>0</v>
      </c>
      <c r="AS78" s="7">
        <f>'[1]Product Master'!G77</f>
        <v>0</v>
      </c>
      <c r="AT78" s="4"/>
    </row>
    <row r="79" spans="1:46" ht="15" hidden="1" customHeight="1" x14ac:dyDescent="0.25">
      <c r="A79" s="78"/>
      <c r="B79" s="77"/>
      <c r="C79" s="268"/>
      <c r="D79" s="272"/>
      <c r="E79" s="271"/>
      <c r="F79" s="271"/>
      <c r="G79" s="270"/>
      <c r="H79" s="270"/>
      <c r="I79" s="269"/>
      <c r="J79" s="268"/>
      <c r="K79" s="268"/>
      <c r="L79" s="268"/>
      <c r="M79" s="268"/>
      <c r="N79" s="268"/>
      <c r="O79" s="267"/>
      <c r="P79" s="12"/>
      <c r="Q79" s="12"/>
      <c r="R79" s="10"/>
      <c r="S79" s="10"/>
      <c r="T79" s="10"/>
      <c r="U79" s="10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8">
        <f>'[1]Product Master'!B78</f>
        <v>74</v>
      </c>
      <c r="AO79" s="9">
        <f>'[1]Product Master'!C78</f>
        <v>0</v>
      </c>
      <c r="AP79" s="8">
        <f>'[1]Product Master'!D78</f>
        <v>0</v>
      </c>
      <c r="AQ79" s="7">
        <f>'[1]Product Master'!E78</f>
        <v>0</v>
      </c>
      <c r="AR79" s="7">
        <f>'[1]Product Master'!F78</f>
        <v>0</v>
      </c>
      <c r="AS79" s="7">
        <f>'[1]Product Master'!G78</f>
        <v>0</v>
      </c>
      <c r="AT79" s="4"/>
    </row>
    <row r="80" spans="1:46" ht="15" hidden="1" customHeight="1" x14ac:dyDescent="0.25">
      <c r="A80" s="78"/>
      <c r="B80" s="77"/>
      <c r="C80" s="268"/>
      <c r="D80" s="272"/>
      <c r="E80" s="271"/>
      <c r="F80" s="271"/>
      <c r="G80" s="270"/>
      <c r="H80" s="270"/>
      <c r="I80" s="269"/>
      <c r="J80" s="268"/>
      <c r="K80" s="268"/>
      <c r="L80" s="268"/>
      <c r="M80" s="268"/>
      <c r="N80" s="268"/>
      <c r="O80" s="267"/>
      <c r="P80" s="12"/>
      <c r="Q80" s="12"/>
      <c r="R80" s="10"/>
      <c r="S80" s="10"/>
      <c r="T80" s="10"/>
      <c r="U80" s="10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8">
        <f>'[1]Product Master'!B79</f>
        <v>75</v>
      </c>
      <c r="AO80" s="9">
        <f>'[1]Product Master'!C79</f>
        <v>0</v>
      </c>
      <c r="AP80" s="8">
        <f>'[1]Product Master'!D79</f>
        <v>0</v>
      </c>
      <c r="AQ80" s="7">
        <f>'[1]Product Master'!E79</f>
        <v>0</v>
      </c>
      <c r="AR80" s="7">
        <f>'[1]Product Master'!F79</f>
        <v>0</v>
      </c>
      <c r="AS80" s="7">
        <f>'[1]Product Master'!G79</f>
        <v>0</v>
      </c>
      <c r="AT80" s="4"/>
    </row>
    <row r="81" spans="1:46" ht="18" customHeight="1" x14ac:dyDescent="0.25">
      <c r="A81" s="78"/>
      <c r="B81" s="77"/>
      <c r="C81" s="262"/>
      <c r="D81" s="266"/>
      <c r="E81" s="265"/>
      <c r="F81" s="265"/>
      <c r="G81" s="264"/>
      <c r="H81" s="264"/>
      <c r="I81" s="263"/>
      <c r="J81" s="262"/>
      <c r="K81" s="262"/>
      <c r="L81" s="262"/>
      <c r="M81" s="262"/>
      <c r="N81" s="262"/>
      <c r="O81" s="261" t="s">
        <v>148</v>
      </c>
      <c r="P81" s="12"/>
      <c r="Q81" s="12"/>
      <c r="R81" s="10"/>
      <c r="S81" s="10"/>
      <c r="T81" s="10"/>
      <c r="U81" s="10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8">
        <f>'[1]Product Master'!B80</f>
        <v>76</v>
      </c>
      <c r="AO81" s="9">
        <f>'[1]Product Master'!C80</f>
        <v>0</v>
      </c>
      <c r="AP81" s="8">
        <f>'[1]Product Master'!D80</f>
        <v>0</v>
      </c>
      <c r="AQ81" s="7">
        <f>'[1]Product Master'!E80</f>
        <v>0</v>
      </c>
      <c r="AR81" s="7">
        <f>'[1]Product Master'!F80</f>
        <v>0</v>
      </c>
      <c r="AS81" s="7">
        <f>'[1]Product Master'!G80</f>
        <v>0</v>
      </c>
      <c r="AT81" s="4"/>
    </row>
    <row r="82" spans="1:46" ht="9" customHeight="1" x14ac:dyDescent="0.25">
      <c r="A82" s="78"/>
      <c r="B82" s="77"/>
      <c r="C82" s="251"/>
      <c r="D82" s="260"/>
      <c r="E82" s="259"/>
      <c r="F82" s="258"/>
      <c r="G82" s="258"/>
      <c r="H82" s="258"/>
      <c r="I82" s="257"/>
      <c r="J82" s="256"/>
      <c r="K82" s="255"/>
      <c r="L82" s="254"/>
      <c r="M82" s="253"/>
      <c r="N82" s="252"/>
      <c r="O82" s="251"/>
      <c r="P82" s="12"/>
      <c r="Q82" s="12"/>
      <c r="R82" s="10"/>
      <c r="S82" s="10"/>
      <c r="T82" s="10"/>
      <c r="U82" s="10"/>
      <c r="V82" s="5"/>
      <c r="W82" s="5"/>
      <c r="X82" s="5"/>
      <c r="Y82" s="5"/>
      <c r="Z82" s="5"/>
      <c r="AA82" s="5"/>
      <c r="AB82" s="5"/>
      <c r="AC82" s="21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8">
        <f>'[1]Product Master'!B81</f>
        <v>77</v>
      </c>
      <c r="AO82" s="9">
        <f>'[1]Product Master'!C81</f>
        <v>0</v>
      </c>
      <c r="AP82" s="8">
        <f>'[1]Product Master'!D81</f>
        <v>0</v>
      </c>
      <c r="AQ82" s="7">
        <f>'[1]Product Master'!E81</f>
        <v>0</v>
      </c>
      <c r="AR82" s="7">
        <f>'[1]Product Master'!F81</f>
        <v>0</v>
      </c>
      <c r="AS82" s="7">
        <f>'[1]Product Master'!G81</f>
        <v>0</v>
      </c>
      <c r="AT82" s="4"/>
    </row>
    <row r="83" spans="1:46" ht="15" customHeight="1" x14ac:dyDescent="0.25">
      <c r="A83" s="78"/>
      <c r="B83" s="77">
        <v>1</v>
      </c>
      <c r="C83" s="232">
        <v>1</v>
      </c>
      <c r="D83" s="222" t="s">
        <v>140</v>
      </c>
      <c r="E83" s="221"/>
      <c r="F83" s="221"/>
      <c r="G83" s="221"/>
      <c r="H83" s="221"/>
      <c r="I83" s="234"/>
      <c r="J83" s="209">
        <v>84831099</v>
      </c>
      <c r="K83" s="219">
        <v>5</v>
      </c>
      <c r="L83" s="204">
        <v>181.55</v>
      </c>
      <c r="M83" s="206" t="s">
        <v>147</v>
      </c>
      <c r="N83" s="218">
        <v>0.05</v>
      </c>
      <c r="O83" s="204">
        <f>IF(ISBLANK(D83),"",K83*L83)</f>
        <v>907.75</v>
      </c>
      <c r="P83" s="12"/>
      <c r="Q83" s="12"/>
      <c r="R83" s="10"/>
      <c r="S83" s="10"/>
      <c r="T83" s="10"/>
      <c r="U83" s="203">
        <f>IF(ISBLANK(D83),"",O83*N83)</f>
        <v>45.387500000000003</v>
      </c>
      <c r="V83" s="5"/>
      <c r="W83" s="5"/>
      <c r="X83" s="5"/>
      <c r="Y83" s="5"/>
      <c r="Z83" s="5"/>
      <c r="AA83" s="5"/>
      <c r="AB83" s="5"/>
      <c r="AC83" s="21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8">
        <f>'[1]Product Master'!B82</f>
        <v>78</v>
      </c>
      <c r="AO83" s="9">
        <f>'[1]Product Master'!C82</f>
        <v>0</v>
      </c>
      <c r="AP83" s="8">
        <f>'[1]Product Master'!D82</f>
        <v>0</v>
      </c>
      <c r="AQ83" s="7">
        <f>'[1]Product Master'!E82</f>
        <v>0</v>
      </c>
      <c r="AR83" s="7">
        <f>'[1]Product Master'!F82</f>
        <v>0</v>
      </c>
      <c r="AS83" s="7">
        <f>'[1]Product Master'!G82</f>
        <v>0</v>
      </c>
      <c r="AT83" s="4"/>
    </row>
    <row r="84" spans="1:46" ht="15" x14ac:dyDescent="0.25">
      <c r="A84" s="78"/>
      <c r="B84" s="77"/>
      <c r="C84" s="232"/>
      <c r="D84" s="214"/>
      <c r="E84" s="228"/>
      <c r="F84" s="213"/>
      <c r="G84" s="212"/>
      <c r="H84" s="211"/>
      <c r="I84" s="250"/>
      <c r="J84" s="209"/>
      <c r="K84" s="224"/>
      <c r="L84" s="235"/>
      <c r="M84" s="208"/>
      <c r="N84" s="218"/>
      <c r="O84" s="229"/>
      <c r="P84" s="12"/>
      <c r="Q84" s="12"/>
      <c r="R84" s="10"/>
      <c r="S84" s="10"/>
      <c r="T84" s="10"/>
      <c r="U84" s="203"/>
      <c r="V84" s="5"/>
      <c r="W84" s="5"/>
      <c r="X84" s="5"/>
      <c r="Y84" s="5"/>
      <c r="Z84" s="5"/>
      <c r="AA84" s="5"/>
      <c r="AB84" s="5"/>
      <c r="AC84" s="21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8">
        <f>'[1]Product Master'!B83</f>
        <v>79</v>
      </c>
      <c r="AO84" s="9">
        <f>'[1]Product Master'!C83</f>
        <v>0</v>
      </c>
      <c r="AP84" s="8">
        <f>'[1]Product Master'!D83</f>
        <v>0</v>
      </c>
      <c r="AQ84" s="7">
        <f>'[1]Product Master'!E83</f>
        <v>0</v>
      </c>
      <c r="AR84" s="7">
        <f>'[1]Product Master'!F83</f>
        <v>0</v>
      </c>
      <c r="AS84" s="7">
        <f>'[1]Product Master'!G83</f>
        <v>0</v>
      </c>
      <c r="AT84" s="4"/>
    </row>
    <row r="85" spans="1:46" ht="15" customHeight="1" x14ac:dyDescent="0.25">
      <c r="A85" s="78"/>
      <c r="B85" s="77"/>
      <c r="C85" s="232">
        <v>2</v>
      </c>
      <c r="D85" s="222" t="s">
        <v>140</v>
      </c>
      <c r="E85" s="221"/>
      <c r="F85" s="221"/>
      <c r="G85" s="221"/>
      <c r="H85" s="221"/>
      <c r="I85" s="234"/>
      <c r="J85" s="209">
        <v>84831099</v>
      </c>
      <c r="K85" s="219">
        <v>5</v>
      </c>
      <c r="L85" s="204">
        <v>87</v>
      </c>
      <c r="M85" s="206" t="s">
        <v>146</v>
      </c>
      <c r="N85" s="218">
        <v>0.05</v>
      </c>
      <c r="O85" s="204">
        <f>IF(ISBLANK(D85),"",K85*L85)</f>
        <v>435</v>
      </c>
      <c r="P85" s="12"/>
      <c r="Q85" s="12"/>
      <c r="R85" s="10"/>
      <c r="S85" s="10"/>
      <c r="T85" s="10"/>
      <c r="U85" s="203">
        <f>IF(ISBLANK(D85),"",O85*N85)</f>
        <v>21.75</v>
      </c>
      <c r="V85" s="5"/>
      <c r="W85" s="5"/>
      <c r="X85" s="5"/>
      <c r="Y85" s="5"/>
      <c r="Z85" s="5"/>
      <c r="AA85" s="5"/>
      <c r="AB85" s="5"/>
      <c r="AC85" s="233"/>
      <c r="AD85" s="4"/>
      <c r="AE85" s="5"/>
      <c r="AF85" s="5"/>
      <c r="AG85" s="5"/>
      <c r="AH85" s="5"/>
      <c r="AI85" s="5"/>
      <c r="AJ85" s="5"/>
      <c r="AK85" s="5"/>
      <c r="AL85" s="5"/>
      <c r="AM85" s="5"/>
      <c r="AN85" s="8">
        <f>'[1]Product Master'!B84</f>
        <v>80</v>
      </c>
      <c r="AO85" s="9">
        <f>'[1]Product Master'!C84</f>
        <v>0</v>
      </c>
      <c r="AP85" s="8">
        <f>'[1]Product Master'!D84</f>
        <v>0</v>
      </c>
      <c r="AQ85" s="7">
        <f>'[1]Product Master'!E84</f>
        <v>0</v>
      </c>
      <c r="AR85" s="7">
        <f>'[1]Product Master'!F84</f>
        <v>0</v>
      </c>
      <c r="AS85" s="7">
        <f>'[1]Product Master'!G84</f>
        <v>0</v>
      </c>
      <c r="AT85" s="4"/>
    </row>
    <row r="86" spans="1:46" ht="15" x14ac:dyDescent="0.25">
      <c r="A86" s="78"/>
      <c r="B86" s="77"/>
      <c r="C86" s="232"/>
      <c r="D86" s="214"/>
      <c r="E86" s="231"/>
      <c r="F86" s="213"/>
      <c r="G86" s="212"/>
      <c r="H86" s="211"/>
      <c r="I86" s="234"/>
      <c r="J86" s="209"/>
      <c r="K86" s="224"/>
      <c r="L86" s="235"/>
      <c r="M86" s="208"/>
      <c r="N86" s="218"/>
      <c r="O86" s="229"/>
      <c r="P86" s="12"/>
      <c r="Q86" s="12"/>
      <c r="R86" s="10"/>
      <c r="S86" s="10"/>
      <c r="T86" s="10"/>
      <c r="U86" s="203"/>
      <c r="V86" s="5"/>
      <c r="W86" s="5"/>
      <c r="X86" s="5"/>
      <c r="Y86" s="5"/>
      <c r="Z86" s="5"/>
      <c r="AA86" s="5"/>
      <c r="AB86" s="5"/>
      <c r="AC86" s="21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8">
        <f>'[1]Product Master'!B85</f>
        <v>81</v>
      </c>
      <c r="AO86" s="9">
        <f>'[1]Product Master'!C85</f>
        <v>0</v>
      </c>
      <c r="AP86" s="8">
        <f>'[1]Product Master'!D85</f>
        <v>0</v>
      </c>
      <c r="AQ86" s="7">
        <f>'[1]Product Master'!E85</f>
        <v>0</v>
      </c>
      <c r="AR86" s="7">
        <f>'[1]Product Master'!F85</f>
        <v>0</v>
      </c>
      <c r="AS86" s="7">
        <f>'[1]Product Master'!G85</f>
        <v>0</v>
      </c>
      <c r="AT86" s="4"/>
    </row>
    <row r="87" spans="1:46" ht="15" customHeight="1" x14ac:dyDescent="0.25">
      <c r="A87" s="78"/>
      <c r="B87" s="77"/>
      <c r="C87" s="202">
        <f>IF(ISBLANK(D87),"",C85+1)</f>
        <v>3</v>
      </c>
      <c r="D87" s="222" t="s">
        <v>140</v>
      </c>
      <c r="E87" s="221"/>
      <c r="F87" s="221"/>
      <c r="G87" s="221"/>
      <c r="H87" s="221"/>
      <c r="I87" s="234"/>
      <c r="J87" s="209">
        <v>84831099</v>
      </c>
      <c r="K87" s="219">
        <v>5</v>
      </c>
      <c r="L87" s="204">
        <v>450</v>
      </c>
      <c r="M87" s="206" t="s">
        <v>145</v>
      </c>
      <c r="N87" s="218">
        <v>0.05</v>
      </c>
      <c r="O87" s="204">
        <f>IF(ISBLANK(D87),"",K87*L87)</f>
        <v>2250</v>
      </c>
      <c r="P87" s="12"/>
      <c r="Q87" s="12"/>
      <c r="R87" s="10"/>
      <c r="S87" s="10"/>
      <c r="T87" s="10"/>
      <c r="U87" s="203">
        <f>IF(ISBLANK(D87),"",O87*N87)</f>
        <v>112.5</v>
      </c>
      <c r="V87" s="5"/>
      <c r="W87" s="5"/>
      <c r="X87" s="5"/>
      <c r="Y87" s="5"/>
      <c r="Z87" s="5"/>
      <c r="AA87" s="5"/>
      <c r="AB87" s="5"/>
      <c r="AC87" s="248"/>
      <c r="AD87" s="248" t="s">
        <v>144</v>
      </c>
      <c r="AE87" s="249"/>
      <c r="AF87" s="4"/>
      <c r="AG87" s="4"/>
      <c r="AH87" s="4"/>
      <c r="AI87" s="4"/>
      <c r="AJ87" s="5"/>
      <c r="AK87" s="5"/>
      <c r="AL87" s="5"/>
      <c r="AM87" s="5"/>
      <c r="AN87" s="8">
        <f>'[1]Product Master'!B86</f>
        <v>82</v>
      </c>
      <c r="AO87" s="9">
        <f>'[1]Product Master'!C86</f>
        <v>0</v>
      </c>
      <c r="AP87" s="8">
        <f>'[1]Product Master'!D86</f>
        <v>0</v>
      </c>
      <c r="AQ87" s="7">
        <f>'[1]Product Master'!E86</f>
        <v>0</v>
      </c>
      <c r="AR87" s="7">
        <f>'[1]Product Master'!F86</f>
        <v>0</v>
      </c>
      <c r="AS87" s="7">
        <f>'[1]Product Master'!G86</f>
        <v>0</v>
      </c>
      <c r="AT87" s="4"/>
    </row>
    <row r="88" spans="1:46" ht="15" x14ac:dyDescent="0.25">
      <c r="A88" s="78"/>
      <c r="B88" s="77"/>
      <c r="C88" s="232"/>
      <c r="D88" s="214"/>
      <c r="E88" s="231"/>
      <c r="F88" s="213"/>
      <c r="G88" s="212"/>
      <c r="H88" s="211"/>
      <c r="I88" s="234"/>
      <c r="J88" s="209"/>
      <c r="K88" s="224"/>
      <c r="L88" s="235"/>
      <c r="M88" s="208"/>
      <c r="N88" s="218"/>
      <c r="O88" s="229"/>
      <c r="P88" s="12"/>
      <c r="Q88" s="12"/>
      <c r="R88" s="10"/>
      <c r="S88" s="10"/>
      <c r="T88" s="10"/>
      <c r="U88" s="203"/>
      <c r="V88" s="5"/>
      <c r="W88" s="5"/>
      <c r="X88" s="5"/>
      <c r="Y88" s="5"/>
      <c r="Z88" s="5"/>
      <c r="AA88" s="5"/>
      <c r="AB88" s="5"/>
      <c r="AC88" s="248" t="s">
        <v>143</v>
      </c>
      <c r="AD88" s="248" t="s">
        <v>142</v>
      </c>
      <c r="AE88" s="247" t="s">
        <v>141</v>
      </c>
      <c r="AF88" s="4"/>
      <c r="AG88" s="4"/>
      <c r="AH88" s="4"/>
      <c r="AI88" s="4"/>
      <c r="AJ88" s="5"/>
      <c r="AK88" s="5"/>
      <c r="AL88" s="5"/>
      <c r="AM88" s="5"/>
      <c r="AN88" s="8">
        <f>'[1]Product Master'!B87</f>
        <v>83</v>
      </c>
      <c r="AO88" s="9">
        <f>'[1]Product Master'!C87</f>
        <v>0</v>
      </c>
      <c r="AP88" s="8">
        <f>'[1]Product Master'!D87</f>
        <v>0</v>
      </c>
      <c r="AQ88" s="7">
        <f>'[1]Product Master'!E87</f>
        <v>0</v>
      </c>
      <c r="AR88" s="7">
        <f>'[1]Product Master'!F87</f>
        <v>0</v>
      </c>
      <c r="AS88" s="7">
        <f>'[1]Product Master'!G87</f>
        <v>0</v>
      </c>
      <c r="AT88" s="4"/>
    </row>
    <row r="89" spans="1:46" ht="15" customHeight="1" x14ac:dyDescent="0.25">
      <c r="A89" s="78"/>
      <c r="B89" s="77"/>
      <c r="C89" s="202">
        <f>IF(ISBLANK(D89),"",C87+1)</f>
        <v>4</v>
      </c>
      <c r="D89" s="222" t="s">
        <v>140</v>
      </c>
      <c r="E89" s="221"/>
      <c r="F89" s="221"/>
      <c r="G89" s="221"/>
      <c r="H89" s="221"/>
      <c r="I89" s="234"/>
      <c r="J89" s="209">
        <v>84831099</v>
      </c>
      <c r="K89" s="219">
        <v>5</v>
      </c>
      <c r="L89" s="204">
        <v>9000</v>
      </c>
      <c r="M89" s="206" t="s">
        <v>139</v>
      </c>
      <c r="N89" s="218">
        <v>0.05</v>
      </c>
      <c r="O89" s="204">
        <f>IF(ISBLANK(D89),"",K89*L89)</f>
        <v>45000</v>
      </c>
      <c r="P89" s="12"/>
      <c r="Q89" s="12"/>
      <c r="R89" s="10"/>
      <c r="S89" s="10"/>
      <c r="T89" s="10"/>
      <c r="U89" s="203">
        <f>IF(ISBLANK(D89),"",O89*N89)</f>
        <v>2250</v>
      </c>
      <c r="V89" s="5"/>
      <c r="W89" s="5"/>
      <c r="X89" s="5"/>
      <c r="Y89" s="5"/>
      <c r="Z89" s="5"/>
      <c r="AA89" s="5"/>
      <c r="AB89" s="5"/>
      <c r="AC89" s="246">
        <v>0.05</v>
      </c>
      <c r="AD89" s="245">
        <v>43350</v>
      </c>
      <c r="AE89" s="244">
        <v>2167.5</v>
      </c>
      <c r="AF89" s="4"/>
      <c r="AG89" s="4"/>
      <c r="AH89" s="4"/>
      <c r="AI89" s="4"/>
      <c r="AJ89" s="5"/>
      <c r="AK89" s="5"/>
      <c r="AL89" s="5"/>
      <c r="AM89" s="5"/>
      <c r="AN89" s="8">
        <f>'[1]Product Master'!B88</f>
        <v>84</v>
      </c>
      <c r="AO89" s="9">
        <f>'[1]Product Master'!C88</f>
        <v>0</v>
      </c>
      <c r="AP89" s="8">
        <f>'[1]Product Master'!D88</f>
        <v>0</v>
      </c>
      <c r="AQ89" s="7">
        <f>'[1]Product Master'!E88</f>
        <v>0</v>
      </c>
      <c r="AR89" s="7">
        <f>'[1]Product Master'!F88</f>
        <v>0</v>
      </c>
      <c r="AS89" s="7">
        <f>'[1]Product Master'!G88</f>
        <v>0</v>
      </c>
      <c r="AT89" s="4"/>
    </row>
    <row r="90" spans="1:46" ht="15" x14ac:dyDescent="0.25">
      <c r="A90" s="78"/>
      <c r="B90" s="77"/>
      <c r="C90" s="232"/>
      <c r="D90" s="214"/>
      <c r="E90" s="231"/>
      <c r="F90" s="213"/>
      <c r="G90" s="212"/>
      <c r="H90" s="211"/>
      <c r="I90" s="234"/>
      <c r="J90" s="209"/>
      <c r="K90" s="224"/>
      <c r="L90" s="235"/>
      <c r="M90" s="208"/>
      <c r="N90" s="218"/>
      <c r="O90" s="229"/>
      <c r="P90" s="12"/>
      <c r="Q90" s="12"/>
      <c r="R90" s="10"/>
      <c r="S90" s="10"/>
      <c r="T90" s="10"/>
      <c r="U90" s="203"/>
      <c r="V90" s="5"/>
      <c r="W90" s="5"/>
      <c r="X90" s="5"/>
      <c r="Y90" s="5"/>
      <c r="Z90" s="5"/>
      <c r="AA90" s="5"/>
      <c r="AB90" s="5"/>
      <c r="AC90" s="243">
        <v>0.12</v>
      </c>
      <c r="AD90" s="242">
        <v>45000</v>
      </c>
      <c r="AE90" s="241">
        <v>5400</v>
      </c>
      <c r="AF90" s="4"/>
      <c r="AG90" s="4"/>
      <c r="AH90" s="4"/>
      <c r="AI90" s="4"/>
      <c r="AJ90" s="5"/>
      <c r="AK90" s="5"/>
      <c r="AL90" s="5"/>
      <c r="AM90" s="5"/>
      <c r="AN90" s="8">
        <f>'[1]Product Master'!B89</f>
        <v>85</v>
      </c>
      <c r="AO90" s="9">
        <f>'[1]Product Master'!C89</f>
        <v>0</v>
      </c>
      <c r="AP90" s="8">
        <f>'[1]Product Master'!D89</f>
        <v>0</v>
      </c>
      <c r="AQ90" s="7">
        <f>'[1]Product Master'!E89</f>
        <v>0</v>
      </c>
      <c r="AR90" s="7">
        <f>'[1]Product Master'!F89</f>
        <v>0</v>
      </c>
      <c r="AS90" s="7">
        <f>'[1]Product Master'!G89</f>
        <v>0</v>
      </c>
      <c r="AT90" s="4"/>
    </row>
    <row r="91" spans="1:46" ht="15" x14ac:dyDescent="0.25">
      <c r="A91" s="78"/>
      <c r="B91" s="77"/>
      <c r="C91" s="202" t="str">
        <f>IF(ISBLANK(D91),"",C89+1)</f>
        <v/>
      </c>
      <c r="D91" s="222"/>
      <c r="E91" s="221"/>
      <c r="F91" s="221"/>
      <c r="G91" s="221"/>
      <c r="H91" s="221"/>
      <c r="I91" s="234"/>
      <c r="J91" s="209" t="s">
        <v>133</v>
      </c>
      <c r="K91" s="219"/>
      <c r="L91" s="204"/>
      <c r="M91" s="206"/>
      <c r="N91" s="218" t="s">
        <v>133</v>
      </c>
      <c r="O91" s="204" t="str">
        <f>IF(ISBLANK(D91),"",K91*L91)</f>
        <v/>
      </c>
      <c r="P91" s="12"/>
      <c r="Q91" s="12"/>
      <c r="R91" s="10"/>
      <c r="S91" s="10"/>
      <c r="T91" s="10"/>
      <c r="U91" s="203" t="str">
        <f>IF(ISBLANK(D91),"",O91*N91)</f>
        <v/>
      </c>
      <c r="V91" s="5"/>
      <c r="W91" s="5"/>
      <c r="X91" s="5"/>
      <c r="Y91" s="5"/>
      <c r="Z91" s="5"/>
      <c r="AA91" s="5"/>
      <c r="AB91" s="5"/>
      <c r="AC91" s="243">
        <v>0.28000000000000003</v>
      </c>
      <c r="AD91" s="242">
        <v>117370</v>
      </c>
      <c r="AE91" s="241">
        <v>32863.600000000006</v>
      </c>
      <c r="AF91" s="4"/>
      <c r="AG91" s="4"/>
      <c r="AH91" s="4"/>
      <c r="AI91" s="4"/>
      <c r="AJ91" s="5"/>
      <c r="AK91" s="5"/>
      <c r="AL91" s="5"/>
      <c r="AM91" s="5"/>
      <c r="AN91" s="8">
        <f>'[1]Product Master'!B90</f>
        <v>86</v>
      </c>
      <c r="AO91" s="9">
        <f>'[1]Product Master'!C90</f>
        <v>0</v>
      </c>
      <c r="AP91" s="8">
        <f>'[1]Product Master'!D90</f>
        <v>0</v>
      </c>
      <c r="AQ91" s="7">
        <f>'[1]Product Master'!E90</f>
        <v>0</v>
      </c>
      <c r="AR91" s="7">
        <f>'[1]Product Master'!F90</f>
        <v>0</v>
      </c>
      <c r="AS91" s="7">
        <f>'[1]Product Master'!G90</f>
        <v>0</v>
      </c>
      <c r="AT91" s="4"/>
    </row>
    <row r="92" spans="1:46" ht="15" x14ac:dyDescent="0.25">
      <c r="A92" s="78"/>
      <c r="B92" s="77"/>
      <c r="C92" s="232"/>
      <c r="D92" s="214"/>
      <c r="E92" s="231"/>
      <c r="F92" s="213"/>
      <c r="G92" s="212"/>
      <c r="H92" s="211"/>
      <c r="I92" s="234"/>
      <c r="J92" s="209"/>
      <c r="K92" s="224"/>
      <c r="L92" s="235"/>
      <c r="M92" s="208"/>
      <c r="N92" s="218"/>
      <c r="O92" s="229"/>
      <c r="P92" s="12"/>
      <c r="Q92" s="12"/>
      <c r="R92" s="237">
        <f>SUM(O83:O110)</f>
        <v>48692.75</v>
      </c>
      <c r="S92" s="10"/>
      <c r="T92" s="10"/>
      <c r="U92" s="203"/>
      <c r="V92" s="5"/>
      <c r="W92" s="5"/>
      <c r="X92" s="5"/>
      <c r="Y92" s="5"/>
      <c r="Z92" s="5"/>
      <c r="AA92" s="5"/>
      <c r="AB92" s="5"/>
      <c r="AC92" s="240" t="s">
        <v>124</v>
      </c>
      <c r="AD92" s="239">
        <v>205720</v>
      </c>
      <c r="AE92" s="238">
        <v>40431.100000000006</v>
      </c>
      <c r="AF92" s="4"/>
      <c r="AG92" s="4"/>
      <c r="AH92" s="4"/>
      <c r="AI92" s="4"/>
      <c r="AJ92" s="5"/>
      <c r="AK92" s="5"/>
      <c r="AL92" s="5"/>
      <c r="AM92" s="5"/>
      <c r="AN92" s="8">
        <f>'[1]Product Master'!B91</f>
        <v>87</v>
      </c>
      <c r="AO92" s="9">
        <f>'[1]Product Master'!C91</f>
        <v>0</v>
      </c>
      <c r="AP92" s="8">
        <f>'[1]Product Master'!D91</f>
        <v>0</v>
      </c>
      <c r="AQ92" s="7">
        <f>'[1]Product Master'!E91</f>
        <v>0</v>
      </c>
      <c r="AR92" s="7">
        <f>'[1]Product Master'!F91</f>
        <v>0</v>
      </c>
      <c r="AS92" s="7">
        <f>'[1]Product Master'!G91</f>
        <v>0</v>
      </c>
      <c r="AT92" s="4"/>
    </row>
    <row r="93" spans="1:46" ht="15" x14ac:dyDescent="0.25">
      <c r="A93" s="78"/>
      <c r="B93" s="77"/>
      <c r="C93" s="202" t="str">
        <f>IF(ISBLANK(D93),"",C91+1)</f>
        <v/>
      </c>
      <c r="D93" s="222"/>
      <c r="E93" s="221"/>
      <c r="F93" s="221"/>
      <c r="G93" s="221"/>
      <c r="H93" s="221"/>
      <c r="I93" s="234"/>
      <c r="J93" s="209" t="s">
        <v>133</v>
      </c>
      <c r="K93" s="219"/>
      <c r="L93" s="204"/>
      <c r="M93" s="206"/>
      <c r="N93" s="218" t="s">
        <v>133</v>
      </c>
      <c r="O93" s="204" t="str">
        <f>IF(ISBLANK(D93),"",K93*L93)</f>
        <v/>
      </c>
      <c r="P93" s="12"/>
      <c r="Q93" s="12"/>
      <c r="R93" s="10" t="e">
        <f>R95+R96</f>
        <v>#VALUE!</v>
      </c>
      <c r="S93" s="10"/>
      <c r="T93" s="10"/>
      <c r="U93" s="203" t="str">
        <f>IF(ISBLANK(D93),"",O93*N93)</f>
        <v/>
      </c>
      <c r="V93" s="5"/>
      <c r="W93" s="5"/>
      <c r="X93" s="5"/>
      <c r="Y93" s="5"/>
      <c r="Z93" s="5"/>
      <c r="AA93" s="5"/>
      <c r="AB93" s="5"/>
      <c r="AC93" s="4"/>
      <c r="AD93" s="4"/>
      <c r="AE93" s="4"/>
      <c r="AF93" s="4"/>
      <c r="AG93" s="4"/>
      <c r="AH93" s="4"/>
      <c r="AI93" s="4"/>
      <c r="AJ93" s="5"/>
      <c r="AK93" s="5"/>
      <c r="AL93" s="5"/>
      <c r="AM93" s="5"/>
      <c r="AN93" s="8">
        <f>'[1]Product Master'!B92</f>
        <v>88</v>
      </c>
      <c r="AO93" s="9">
        <f>'[1]Product Master'!C92</f>
        <v>0</v>
      </c>
      <c r="AP93" s="8">
        <f>'[1]Product Master'!D92</f>
        <v>0</v>
      </c>
      <c r="AQ93" s="7">
        <f>'[1]Product Master'!E92</f>
        <v>0</v>
      </c>
      <c r="AR93" s="7">
        <f>'[1]Product Master'!F92</f>
        <v>0</v>
      </c>
      <c r="AS93" s="7">
        <f>'[1]Product Master'!G92</f>
        <v>0</v>
      </c>
      <c r="AT93" s="4"/>
    </row>
    <row r="94" spans="1:46" ht="15" x14ac:dyDescent="0.25">
      <c r="A94" s="78"/>
      <c r="B94" s="77"/>
      <c r="C94" s="232"/>
      <c r="D94" s="214"/>
      <c r="E94" s="231"/>
      <c r="F94" s="213"/>
      <c r="G94" s="212"/>
      <c r="H94" s="211"/>
      <c r="I94" s="234"/>
      <c r="J94" s="209"/>
      <c r="K94" s="224"/>
      <c r="L94" s="235"/>
      <c r="M94" s="208"/>
      <c r="N94" s="218"/>
      <c r="O94" s="229"/>
      <c r="P94" s="12"/>
      <c r="Q94" s="12" t="s">
        <v>138</v>
      </c>
      <c r="R94" s="237" t="e">
        <f>#REF!</f>
        <v>#REF!</v>
      </c>
      <c r="S94" s="10"/>
      <c r="T94" s="10" t="e">
        <f>CONCATENATE(Q94,R94,S94)</f>
        <v>#REF!</v>
      </c>
      <c r="U94" s="203"/>
      <c r="V94" s="5"/>
      <c r="W94" s="5"/>
      <c r="X94" s="5"/>
      <c r="Y94" s="5"/>
      <c r="Z94" s="5"/>
      <c r="AA94" s="5"/>
      <c r="AB94" s="5"/>
      <c r="AC94" s="4"/>
      <c r="AD94" s="4"/>
      <c r="AE94" s="4"/>
      <c r="AF94" s="4"/>
      <c r="AG94" s="4"/>
      <c r="AH94" s="4"/>
      <c r="AI94" s="4"/>
      <c r="AJ94" s="5"/>
      <c r="AK94" s="5"/>
      <c r="AL94" s="5"/>
      <c r="AM94" s="5"/>
      <c r="AN94" s="8">
        <f>'[1]Product Master'!B93</f>
        <v>89</v>
      </c>
      <c r="AO94" s="9">
        <f>'[1]Product Master'!C93</f>
        <v>0</v>
      </c>
      <c r="AP94" s="8">
        <f>'[1]Product Master'!D93</f>
        <v>0</v>
      </c>
      <c r="AQ94" s="7">
        <f>'[1]Product Master'!E93</f>
        <v>0</v>
      </c>
      <c r="AR94" s="7">
        <f>'[1]Product Master'!F93</f>
        <v>0</v>
      </c>
      <c r="AS94" s="7">
        <f>'[1]Product Master'!G93</f>
        <v>0</v>
      </c>
      <c r="AT94" s="4"/>
    </row>
    <row r="95" spans="1:46" ht="15" x14ac:dyDescent="0.25">
      <c r="A95" s="78"/>
      <c r="B95" s="77"/>
      <c r="C95" s="202" t="str">
        <f>IF(ISBLANK(D95),"",C93+1)</f>
        <v/>
      </c>
      <c r="D95" s="222"/>
      <c r="E95" s="221"/>
      <c r="F95" s="221"/>
      <c r="G95" s="221"/>
      <c r="H95" s="221"/>
      <c r="I95" s="234"/>
      <c r="J95" s="209" t="s">
        <v>133</v>
      </c>
      <c r="K95" s="219"/>
      <c r="L95" s="204"/>
      <c r="M95" s="206"/>
      <c r="N95" s="218" t="s">
        <v>133</v>
      </c>
      <c r="O95" s="204" t="str">
        <f>IF(ISBLANK(D95),"",K95*L95)</f>
        <v/>
      </c>
      <c r="P95" s="12"/>
      <c r="Q95" s="236" t="s">
        <v>137</v>
      </c>
      <c r="R95" s="223" t="str">
        <f>IF(N114="","",N114*100)</f>
        <v/>
      </c>
      <c r="S95" s="223" t="e">
        <f>IF(#REF!="","",#REF!)</f>
        <v>#REF!</v>
      </c>
      <c r="T95" s="10" t="e">
        <f>CONCATENATE(Q95,R95,"(",S95,")")</f>
        <v>#REF!</v>
      </c>
      <c r="U95" s="203" t="str">
        <f>IF(ISBLANK(D95),"",O95*N95)</f>
        <v/>
      </c>
      <c r="V95" s="5"/>
      <c r="W95" s="5"/>
      <c r="X95" s="5"/>
      <c r="Y95" s="5"/>
      <c r="Z95" s="5"/>
      <c r="AA95" s="5"/>
      <c r="AB95" s="5"/>
      <c r="AC95" s="4"/>
      <c r="AD95" s="4"/>
      <c r="AE95" s="4"/>
      <c r="AF95" s="4"/>
      <c r="AG95" s="4"/>
      <c r="AH95" s="4"/>
      <c r="AI95" s="4"/>
      <c r="AJ95" s="5"/>
      <c r="AK95" s="5"/>
      <c r="AL95" s="5"/>
      <c r="AM95" s="5"/>
      <c r="AN95" s="8">
        <f>'[1]Product Master'!B94</f>
        <v>90</v>
      </c>
      <c r="AO95" s="9">
        <f>'[1]Product Master'!C94</f>
        <v>0</v>
      </c>
      <c r="AP95" s="8">
        <f>'[1]Product Master'!D94</f>
        <v>0</v>
      </c>
      <c r="AQ95" s="7">
        <f>'[1]Product Master'!E94</f>
        <v>0</v>
      </c>
      <c r="AR95" s="7">
        <f>'[1]Product Master'!F94</f>
        <v>0</v>
      </c>
      <c r="AS95" s="7">
        <f>'[1]Product Master'!G94</f>
        <v>0</v>
      </c>
      <c r="AT95" s="4"/>
    </row>
    <row r="96" spans="1:46" ht="15" x14ac:dyDescent="0.25">
      <c r="A96" s="78"/>
      <c r="B96" s="77"/>
      <c r="C96" s="232"/>
      <c r="D96" s="214"/>
      <c r="E96" s="231"/>
      <c r="F96" s="213"/>
      <c r="G96" s="212"/>
      <c r="H96" s="211"/>
      <c r="I96" s="234"/>
      <c r="J96" s="209"/>
      <c r="K96" s="224"/>
      <c r="L96" s="235"/>
      <c r="M96" s="208"/>
      <c r="N96" s="218"/>
      <c r="O96" s="229"/>
      <c r="P96" s="12"/>
      <c r="Q96" s="12" t="s">
        <v>136</v>
      </c>
      <c r="R96" s="223" t="str">
        <f>IF(N116="","",N116*100)</f>
        <v/>
      </c>
      <c r="S96" s="223" t="e">
        <f>IF(#REF!="","",#REF!)</f>
        <v>#REF!</v>
      </c>
      <c r="T96" s="10" t="e">
        <f>CONCATENATE(Q96,R96,"(",S96,")")</f>
        <v>#REF!</v>
      </c>
      <c r="U96" s="203"/>
      <c r="V96" s="5"/>
      <c r="W96" s="5"/>
      <c r="X96" s="5"/>
      <c r="Y96" s="5"/>
      <c r="Z96" s="5"/>
      <c r="AA96" s="5"/>
      <c r="AB96" s="5"/>
      <c r="AC96" s="4"/>
      <c r="AD96" s="4"/>
      <c r="AE96" s="4"/>
      <c r="AF96" s="4"/>
      <c r="AG96" s="4"/>
      <c r="AH96" s="4"/>
      <c r="AI96" s="4"/>
      <c r="AJ96" s="5"/>
      <c r="AK96" s="5"/>
      <c r="AL96" s="5"/>
      <c r="AM96" s="5"/>
      <c r="AN96" s="8">
        <f>'[1]Product Master'!B95</f>
        <v>91</v>
      </c>
      <c r="AO96" s="9">
        <f>'[1]Product Master'!C95</f>
        <v>0</v>
      </c>
      <c r="AP96" s="8">
        <f>'[1]Product Master'!D95</f>
        <v>0</v>
      </c>
      <c r="AQ96" s="7">
        <f>'[1]Product Master'!E95</f>
        <v>0</v>
      </c>
      <c r="AR96" s="7">
        <f>'[1]Product Master'!F95</f>
        <v>0</v>
      </c>
      <c r="AS96" s="7">
        <f>'[1]Product Master'!G95</f>
        <v>0</v>
      </c>
      <c r="AT96" s="4"/>
    </row>
    <row r="97" spans="1:46" ht="15" x14ac:dyDescent="0.25">
      <c r="A97" s="78"/>
      <c r="B97" s="77"/>
      <c r="C97" s="202" t="str">
        <f>IF(ISBLANK(D97),"",C95+1)</f>
        <v/>
      </c>
      <c r="D97" s="222"/>
      <c r="E97" s="221"/>
      <c r="F97" s="221"/>
      <c r="G97" s="221"/>
      <c r="H97" s="221"/>
      <c r="I97" s="234"/>
      <c r="J97" s="209" t="s">
        <v>133</v>
      </c>
      <c r="K97" s="219"/>
      <c r="L97" s="204"/>
      <c r="M97" s="206"/>
      <c r="N97" s="218" t="s">
        <v>133</v>
      </c>
      <c r="O97" s="204" t="str">
        <f>IF(ISBLANK(D97),"",K97*L97)</f>
        <v/>
      </c>
      <c r="P97" s="12"/>
      <c r="Q97" s="12" t="s">
        <v>135</v>
      </c>
      <c r="R97" s="223" t="e">
        <f>#REF!</f>
        <v>#REF!</v>
      </c>
      <c r="S97" s="10"/>
      <c r="T97" s="10" t="e">
        <f>CONCATENATE(Q97,R97)</f>
        <v>#REF!</v>
      </c>
      <c r="U97" s="203" t="str">
        <f>IF(ISBLANK(D97),"",O97*N97)</f>
        <v/>
      </c>
      <c r="V97" s="5"/>
      <c r="W97" s="5"/>
      <c r="X97" s="5"/>
      <c r="Y97" s="5"/>
      <c r="Z97" s="5"/>
      <c r="AA97" s="5"/>
      <c r="AB97" s="5"/>
      <c r="AC97" s="4"/>
      <c r="AD97" s="4"/>
      <c r="AE97" s="4"/>
      <c r="AF97" s="4"/>
      <c r="AG97" s="4"/>
      <c r="AH97" s="4"/>
      <c r="AI97" s="4"/>
      <c r="AJ97" s="5"/>
      <c r="AK97" s="5"/>
      <c r="AL97" s="5"/>
      <c r="AM97" s="5"/>
      <c r="AN97" s="8">
        <f>'[1]Product Master'!B96</f>
        <v>92</v>
      </c>
      <c r="AO97" s="9">
        <f>'[1]Product Master'!C96</f>
        <v>0</v>
      </c>
      <c r="AP97" s="8">
        <f>'[1]Product Master'!D96</f>
        <v>0</v>
      </c>
      <c r="AQ97" s="7">
        <f>'[1]Product Master'!E96</f>
        <v>0</v>
      </c>
      <c r="AR97" s="7">
        <f>'[1]Product Master'!F96</f>
        <v>0</v>
      </c>
      <c r="AS97" s="7">
        <f>'[1]Product Master'!G96</f>
        <v>0</v>
      </c>
      <c r="AT97" s="4"/>
    </row>
    <row r="98" spans="1:46" ht="15" x14ac:dyDescent="0.25">
      <c r="A98" s="78"/>
      <c r="B98" s="77"/>
      <c r="C98" s="232"/>
      <c r="D98" s="214"/>
      <c r="E98" s="231"/>
      <c r="F98" s="213"/>
      <c r="G98" s="212"/>
      <c r="H98" s="211"/>
      <c r="I98" s="234"/>
      <c r="J98" s="209"/>
      <c r="K98" s="224"/>
      <c r="L98" s="207"/>
      <c r="M98" s="208"/>
      <c r="N98" s="218"/>
      <c r="O98" s="229"/>
      <c r="P98" s="12"/>
      <c r="Q98" s="12" t="s">
        <v>135</v>
      </c>
      <c r="R98" s="223" t="str">
        <f>IF(N112="","",N112*100)</f>
        <v/>
      </c>
      <c r="S98" s="223" t="e">
        <f>IF(#REF!="","",#REF!)</f>
        <v>#REF!</v>
      </c>
      <c r="T98" s="10" t="e">
        <f>CONCATENATE(Q98,R98,"(",S98,")")</f>
        <v>#REF!</v>
      </c>
      <c r="U98" s="203"/>
      <c r="V98" s="5"/>
      <c r="W98" s="5"/>
      <c r="X98" s="5"/>
      <c r="Y98" s="5"/>
      <c r="Z98" s="5"/>
      <c r="AA98" s="5"/>
      <c r="AB98" s="5"/>
      <c r="AC98" s="233"/>
      <c r="AD98" s="4"/>
      <c r="AE98" s="4"/>
      <c r="AF98" s="4"/>
      <c r="AG98" s="4"/>
      <c r="AH98" s="4"/>
      <c r="AI98" s="4"/>
      <c r="AJ98" s="5"/>
      <c r="AK98" s="5"/>
      <c r="AL98" s="5"/>
      <c r="AM98" s="5"/>
      <c r="AN98" s="8">
        <f>'[1]Product Master'!B97</f>
        <v>93</v>
      </c>
      <c r="AO98" s="9">
        <f>'[1]Product Master'!C97</f>
        <v>0</v>
      </c>
      <c r="AP98" s="8">
        <f>'[1]Product Master'!D97</f>
        <v>0</v>
      </c>
      <c r="AQ98" s="7">
        <f>'[1]Product Master'!E97</f>
        <v>0</v>
      </c>
      <c r="AR98" s="7">
        <f>'[1]Product Master'!F97</f>
        <v>0</v>
      </c>
      <c r="AS98" s="7">
        <f>'[1]Product Master'!G97</f>
        <v>0</v>
      </c>
      <c r="AT98" s="4"/>
    </row>
    <row r="99" spans="1:46" ht="15" x14ac:dyDescent="0.25">
      <c r="A99" s="78"/>
      <c r="B99" s="77"/>
      <c r="C99" s="202" t="str">
        <f>IF(ISBLANK(D99),"",C97+1)</f>
        <v/>
      </c>
      <c r="D99" s="222"/>
      <c r="E99" s="221"/>
      <c r="F99" s="221"/>
      <c r="G99" s="221"/>
      <c r="H99" s="221"/>
      <c r="I99" s="210"/>
      <c r="J99" s="209" t="s">
        <v>133</v>
      </c>
      <c r="K99" s="219"/>
      <c r="L99" s="204"/>
      <c r="M99" s="206"/>
      <c r="N99" s="218" t="s">
        <v>133</v>
      </c>
      <c r="O99" s="204" t="str">
        <f>IF(ISBLANK(D99),"",K99*L99)</f>
        <v/>
      </c>
      <c r="P99" s="12"/>
      <c r="Q99" s="12" t="s">
        <v>134</v>
      </c>
      <c r="R99" s="223" t="e">
        <f>#REF!</f>
        <v>#REF!</v>
      </c>
      <c r="S99" s="10"/>
      <c r="T99" s="10" t="e">
        <f>CONCATENATE(Q99,R99)</f>
        <v>#REF!</v>
      </c>
      <c r="U99" s="203" t="str">
        <f>IF(ISBLANK(D99),"",O99*N99)</f>
        <v/>
      </c>
      <c r="V99" s="5"/>
      <c r="W99" s="5"/>
      <c r="X99" s="5"/>
      <c r="Y99" s="5"/>
      <c r="Z99" s="5"/>
      <c r="AA99" s="5"/>
      <c r="AB99" s="5"/>
      <c r="AC99" s="233"/>
      <c r="AD99" s="4"/>
      <c r="AE99" s="4"/>
      <c r="AF99" s="4"/>
      <c r="AG99" s="4"/>
      <c r="AH99" s="4"/>
      <c r="AI99" s="4"/>
      <c r="AJ99" s="5"/>
      <c r="AK99" s="5"/>
      <c r="AL99" s="5"/>
      <c r="AM99" s="5"/>
      <c r="AN99" s="8">
        <f>'[1]Product Master'!B98</f>
        <v>94</v>
      </c>
      <c r="AO99" s="9">
        <f>'[1]Product Master'!C98</f>
        <v>0</v>
      </c>
      <c r="AP99" s="8">
        <f>'[1]Product Master'!D98</f>
        <v>0</v>
      </c>
      <c r="AQ99" s="7">
        <f>'[1]Product Master'!E98</f>
        <v>0</v>
      </c>
      <c r="AR99" s="7">
        <f>'[1]Product Master'!F98</f>
        <v>0</v>
      </c>
      <c r="AS99" s="7">
        <f>'[1]Product Master'!G98</f>
        <v>0</v>
      </c>
      <c r="AT99" s="4"/>
    </row>
    <row r="100" spans="1:46" ht="15" x14ac:dyDescent="0.25">
      <c r="A100" s="78"/>
      <c r="B100" s="77"/>
      <c r="C100" s="232"/>
      <c r="D100" s="214"/>
      <c r="E100" s="231"/>
      <c r="F100" s="213"/>
      <c r="G100" s="227"/>
      <c r="H100" s="226"/>
      <c r="I100" s="225"/>
      <c r="J100" s="209"/>
      <c r="K100" s="224"/>
      <c r="L100" s="230"/>
      <c r="M100" s="208"/>
      <c r="N100" s="218"/>
      <c r="O100" s="229"/>
      <c r="P100" s="12"/>
      <c r="Q100" s="12"/>
      <c r="R100" s="223"/>
      <c r="S100" s="10"/>
      <c r="T100" s="10"/>
      <c r="U100" s="203"/>
      <c r="V100" s="5"/>
      <c r="W100" s="5"/>
      <c r="X100" s="5"/>
      <c r="Y100" s="5"/>
      <c r="Z100" s="5"/>
      <c r="AA100" s="5"/>
      <c r="AB100" s="5"/>
      <c r="AC100" s="233"/>
      <c r="AD100" s="4"/>
      <c r="AE100" s="4"/>
      <c r="AF100" s="4"/>
      <c r="AG100" s="4"/>
      <c r="AH100" s="4"/>
      <c r="AI100" s="4"/>
      <c r="AJ100" s="5"/>
      <c r="AK100" s="5"/>
      <c r="AL100" s="5"/>
      <c r="AM100" s="5"/>
      <c r="AN100" s="8">
        <f>'[1]Product Master'!B99</f>
        <v>95</v>
      </c>
      <c r="AO100" s="9">
        <f>'[1]Product Master'!C99</f>
        <v>0</v>
      </c>
      <c r="AP100" s="8">
        <f>'[1]Product Master'!D99</f>
        <v>0</v>
      </c>
      <c r="AQ100" s="7">
        <f>'[1]Product Master'!E99</f>
        <v>0</v>
      </c>
      <c r="AR100" s="7">
        <f>'[1]Product Master'!F99</f>
        <v>0</v>
      </c>
      <c r="AS100" s="7">
        <f>'[1]Product Master'!G99</f>
        <v>0</v>
      </c>
      <c r="AT100" s="4"/>
    </row>
    <row r="101" spans="1:46" ht="15" x14ac:dyDescent="0.25">
      <c r="A101" s="78"/>
      <c r="B101" s="77"/>
      <c r="C101" s="202" t="str">
        <f>IF(ISBLANK(D101),"",C99+1)</f>
        <v/>
      </c>
      <c r="D101" s="222"/>
      <c r="E101" s="221"/>
      <c r="F101" s="221"/>
      <c r="G101" s="221"/>
      <c r="H101" s="221"/>
      <c r="I101" s="225"/>
      <c r="J101" s="209" t="s">
        <v>133</v>
      </c>
      <c r="K101" s="219"/>
      <c r="L101" s="204"/>
      <c r="M101" s="206"/>
      <c r="N101" s="218" t="s">
        <v>133</v>
      </c>
      <c r="O101" s="204" t="str">
        <f>IF(ISBLANK(D101),"",K101*L101)</f>
        <v/>
      </c>
      <c r="P101" s="12"/>
      <c r="Q101" s="12"/>
      <c r="R101" s="223"/>
      <c r="S101" s="10"/>
      <c r="T101" s="10"/>
      <c r="U101" s="203" t="str">
        <f>IF(ISBLANK(D101),"",O101*N101)</f>
        <v/>
      </c>
      <c r="V101" s="5"/>
      <c r="W101" s="5"/>
      <c r="X101" s="5"/>
      <c r="Y101" s="5"/>
      <c r="Z101" s="5"/>
      <c r="AA101" s="5"/>
      <c r="AB101" s="5"/>
      <c r="AC101" s="21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8"/>
      <c r="AO101" s="9"/>
      <c r="AP101" s="8"/>
      <c r="AQ101" s="7"/>
      <c r="AR101" s="7"/>
      <c r="AS101" s="7"/>
      <c r="AT101" s="4"/>
    </row>
    <row r="102" spans="1:46" ht="9" customHeight="1" x14ac:dyDescent="0.25">
      <c r="A102" s="78"/>
      <c r="B102" s="77"/>
      <c r="C102" s="232"/>
      <c r="D102" s="214"/>
      <c r="E102" s="231"/>
      <c r="F102" s="213"/>
      <c r="G102" s="227"/>
      <c r="H102" s="226"/>
      <c r="I102" s="225"/>
      <c r="J102" s="209"/>
      <c r="K102" s="224"/>
      <c r="L102" s="230"/>
      <c r="M102" s="208"/>
      <c r="N102" s="218"/>
      <c r="O102" s="229"/>
      <c r="P102" s="12"/>
      <c r="Q102" s="12"/>
      <c r="R102" s="223"/>
      <c r="S102" s="10"/>
      <c r="T102" s="10"/>
      <c r="U102" s="203"/>
      <c r="V102" s="5"/>
      <c r="W102" s="5"/>
      <c r="X102" s="5"/>
      <c r="Y102" s="5"/>
      <c r="Z102" s="5"/>
      <c r="AA102" s="5"/>
      <c r="AB102" s="5"/>
      <c r="AC102" s="21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8"/>
      <c r="AO102" s="9"/>
      <c r="AP102" s="8"/>
      <c r="AQ102" s="7"/>
      <c r="AR102" s="7"/>
      <c r="AS102" s="7"/>
      <c r="AT102" s="4"/>
    </row>
    <row r="103" spans="1:46" ht="15" x14ac:dyDescent="0.25">
      <c r="A103" s="78"/>
      <c r="B103" s="77"/>
      <c r="C103" s="202" t="str">
        <f>IF(ISBLANK(D103),"",C101+1)</f>
        <v/>
      </c>
      <c r="D103" s="222"/>
      <c r="E103" s="221"/>
      <c r="F103" s="221"/>
      <c r="G103" s="221"/>
      <c r="H103" s="221"/>
      <c r="I103" s="225"/>
      <c r="J103" s="209" t="s">
        <v>133</v>
      </c>
      <c r="K103" s="219"/>
      <c r="L103" s="204"/>
      <c r="M103" s="206"/>
      <c r="N103" s="218" t="s">
        <v>133</v>
      </c>
      <c r="O103" s="204" t="str">
        <f>IF(ISBLANK(D103),"",K103*L103)</f>
        <v/>
      </c>
      <c r="P103" s="12"/>
      <c r="Q103" s="12"/>
      <c r="R103" s="223"/>
      <c r="S103" s="10"/>
      <c r="T103" s="10"/>
      <c r="U103" s="203" t="str">
        <f>IF(ISBLANK(D103),"",O103*N103)</f>
        <v/>
      </c>
      <c r="V103" s="5"/>
      <c r="W103" s="5"/>
      <c r="X103" s="5"/>
      <c r="Y103" s="5"/>
      <c r="Z103" s="5"/>
      <c r="AA103" s="5"/>
      <c r="AB103" s="5"/>
      <c r="AC103" s="21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8"/>
      <c r="AO103" s="9"/>
      <c r="AP103" s="8"/>
      <c r="AQ103" s="7"/>
      <c r="AR103" s="7"/>
      <c r="AS103" s="7"/>
      <c r="AT103" s="4"/>
    </row>
    <row r="104" spans="1:46" ht="9" customHeight="1" x14ac:dyDescent="0.25">
      <c r="A104" s="78"/>
      <c r="B104" s="77"/>
      <c r="C104" s="232"/>
      <c r="D104" s="214"/>
      <c r="E104" s="231"/>
      <c r="F104" s="213"/>
      <c r="G104" s="227"/>
      <c r="H104" s="226"/>
      <c r="I104" s="225"/>
      <c r="J104" s="209"/>
      <c r="K104" s="224"/>
      <c r="L104" s="230"/>
      <c r="M104" s="208"/>
      <c r="N104" s="218"/>
      <c r="O104" s="229"/>
      <c r="P104" s="12"/>
      <c r="Q104" s="12"/>
      <c r="R104" s="223"/>
      <c r="S104" s="10"/>
      <c r="T104" s="10"/>
      <c r="U104" s="203"/>
      <c r="V104" s="5"/>
      <c r="W104" s="5"/>
      <c r="X104" s="5"/>
      <c r="Y104" s="5"/>
      <c r="Z104" s="5"/>
      <c r="AA104" s="5"/>
      <c r="AB104" s="5"/>
      <c r="AC104" s="21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8"/>
      <c r="AO104" s="9"/>
      <c r="AP104" s="8"/>
      <c r="AQ104" s="7"/>
      <c r="AR104" s="7"/>
      <c r="AS104" s="7"/>
      <c r="AT104" s="4"/>
    </row>
    <row r="105" spans="1:46" ht="15" x14ac:dyDescent="0.25">
      <c r="A105" s="78"/>
      <c r="B105" s="77"/>
      <c r="C105" s="202" t="str">
        <f>IF(ISBLANK(D105),"",C103+1)</f>
        <v/>
      </c>
      <c r="D105" s="222"/>
      <c r="E105" s="221"/>
      <c r="F105" s="221"/>
      <c r="G105" s="221"/>
      <c r="H105" s="221"/>
      <c r="I105" s="225"/>
      <c r="J105" s="209" t="s">
        <v>133</v>
      </c>
      <c r="K105" s="219"/>
      <c r="L105" s="204"/>
      <c r="M105" s="206"/>
      <c r="N105" s="218" t="s">
        <v>133</v>
      </c>
      <c r="O105" s="204" t="str">
        <f>IF(ISBLANK(D105),"",K105*L105)</f>
        <v/>
      </c>
      <c r="P105" s="12"/>
      <c r="Q105" s="12"/>
      <c r="R105" s="223"/>
      <c r="S105" s="10"/>
      <c r="T105" s="10"/>
      <c r="U105" s="203" t="str">
        <f>IF(ISBLANK(D105),"",O105*N105)</f>
        <v/>
      </c>
      <c r="V105" s="5"/>
      <c r="W105" s="5"/>
      <c r="X105" s="5"/>
      <c r="Y105" s="5"/>
      <c r="Z105" s="5"/>
      <c r="AA105" s="5"/>
      <c r="AB105" s="5"/>
      <c r="AC105" s="21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8"/>
      <c r="AO105" s="9"/>
      <c r="AP105" s="8"/>
      <c r="AQ105" s="7"/>
      <c r="AR105" s="7"/>
      <c r="AS105" s="7"/>
      <c r="AT105" s="4"/>
    </row>
    <row r="106" spans="1:46" ht="12" customHeight="1" x14ac:dyDescent="0.25">
      <c r="A106" s="78"/>
      <c r="B106" s="77"/>
      <c r="C106" s="202"/>
      <c r="D106" s="214"/>
      <c r="E106" s="228"/>
      <c r="F106" s="213"/>
      <c r="G106" s="227"/>
      <c r="H106" s="226"/>
      <c r="I106" s="210"/>
      <c r="J106" s="209"/>
      <c r="K106" s="224"/>
      <c r="L106" s="207"/>
      <c r="M106" s="208"/>
      <c r="N106" s="218"/>
      <c r="O106" s="204"/>
      <c r="P106" s="12"/>
      <c r="Q106" s="12"/>
      <c r="R106" s="223"/>
      <c r="S106" s="10"/>
      <c r="T106" s="10"/>
      <c r="U106" s="203"/>
      <c r="V106" s="5"/>
      <c r="W106" s="5"/>
      <c r="X106" s="5"/>
      <c r="Y106" s="5"/>
      <c r="Z106" s="5"/>
      <c r="AA106" s="5"/>
      <c r="AB106" s="5"/>
      <c r="AC106" s="21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8">
        <f>'[1]Product Master'!B100</f>
        <v>96</v>
      </c>
      <c r="AO106" s="9">
        <f>'[1]Product Master'!C100</f>
        <v>0</v>
      </c>
      <c r="AP106" s="8">
        <f>'[1]Product Master'!D100</f>
        <v>0</v>
      </c>
      <c r="AQ106" s="7">
        <f>'[1]Product Master'!E100</f>
        <v>0</v>
      </c>
      <c r="AR106" s="7">
        <f>'[1]Product Master'!F100</f>
        <v>0</v>
      </c>
      <c r="AS106" s="7">
        <f>'[1]Product Master'!G100</f>
        <v>0</v>
      </c>
      <c r="AT106" s="4"/>
    </row>
    <row r="107" spans="1:46" ht="15" hidden="1" x14ac:dyDescent="0.25">
      <c r="A107" s="78"/>
      <c r="B107" s="77"/>
      <c r="C107" s="202" t="s">
        <v>133</v>
      </c>
      <c r="D107" s="222"/>
      <c r="E107" s="221"/>
      <c r="F107" s="221"/>
      <c r="G107" s="221"/>
      <c r="H107" s="221"/>
      <c r="I107" s="225"/>
      <c r="J107" s="209" t="s">
        <v>133</v>
      </c>
      <c r="K107" s="219"/>
      <c r="L107" s="204"/>
      <c r="M107" s="206"/>
      <c r="N107" s="218" t="s">
        <v>133</v>
      </c>
      <c r="O107" s="204" t="str">
        <f>IF(ISBLANK(D107),"",K107*L107)</f>
        <v/>
      </c>
      <c r="P107" s="12"/>
      <c r="Q107" s="12"/>
      <c r="R107" s="223"/>
      <c r="S107" s="10"/>
      <c r="T107" s="10"/>
      <c r="U107" s="203" t="str">
        <f>IF(ISBLANK(D107),"",O107*N107)</f>
        <v/>
      </c>
      <c r="V107" s="5"/>
      <c r="W107" s="5"/>
      <c r="X107" s="5"/>
      <c r="Y107" s="5"/>
      <c r="Z107" s="5"/>
      <c r="AA107" s="5"/>
      <c r="AB107" s="5"/>
      <c r="AC107" s="21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8">
        <f>'[1]Product Master'!B101</f>
        <v>97</v>
      </c>
      <c r="AO107" s="9">
        <f>'[1]Product Master'!C101</f>
        <v>0</v>
      </c>
      <c r="AP107" s="8">
        <f>'[1]Product Master'!D101</f>
        <v>0</v>
      </c>
      <c r="AQ107" s="7">
        <f>'[1]Product Master'!E101</f>
        <v>0</v>
      </c>
      <c r="AR107" s="7">
        <f>'[1]Product Master'!F101</f>
        <v>0</v>
      </c>
      <c r="AS107" s="7">
        <f>'[1]Product Master'!G101</f>
        <v>0</v>
      </c>
      <c r="AT107" s="4"/>
    </row>
    <row r="108" spans="1:46" ht="15" hidden="1" x14ac:dyDescent="0.25">
      <c r="A108" s="78"/>
      <c r="B108" s="77"/>
      <c r="C108" s="202"/>
      <c r="D108" s="214"/>
      <c r="E108" s="213"/>
      <c r="F108" s="213"/>
      <c r="G108" s="212"/>
      <c r="H108" s="211"/>
      <c r="I108" s="210"/>
      <c r="J108" s="209"/>
      <c r="K108" s="224"/>
      <c r="L108" s="207"/>
      <c r="M108" s="208"/>
      <c r="N108" s="218"/>
      <c r="O108" s="204"/>
      <c r="P108" s="12"/>
      <c r="Q108" s="12"/>
      <c r="R108" s="223"/>
      <c r="S108" s="10" t="e">
        <f>CONCATENATE(T94,",",T95,",",T96,",",T97,",",T98,",",T99)</f>
        <v>#REF!</v>
      </c>
      <c r="T108" s="10" t="e">
        <f>CONCATENATE(T94,",",T95,",",T96,",",T97,",",T98,",",T99,",",T112)</f>
        <v>#REF!</v>
      </c>
      <c r="U108" s="203"/>
      <c r="V108" s="5"/>
      <c r="W108" s="5"/>
      <c r="X108" s="5"/>
      <c r="Y108" s="5"/>
      <c r="Z108" s="5"/>
      <c r="AA108" s="5"/>
      <c r="AB108" s="5"/>
      <c r="AC108" s="21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8">
        <f>'[1]Product Master'!B102</f>
        <v>98</v>
      </c>
      <c r="AO108" s="9">
        <f>'[1]Product Master'!C102</f>
        <v>0</v>
      </c>
      <c r="AP108" s="8">
        <f>'[1]Product Master'!D102</f>
        <v>0</v>
      </c>
      <c r="AQ108" s="7">
        <f>'[1]Product Master'!E102</f>
        <v>0</v>
      </c>
      <c r="AR108" s="7">
        <f>'[1]Product Master'!F102</f>
        <v>0</v>
      </c>
      <c r="AS108" s="7">
        <f>'[1]Product Master'!G102</f>
        <v>0</v>
      </c>
      <c r="AT108" s="4"/>
    </row>
    <row r="109" spans="1:46" ht="15" x14ac:dyDescent="0.25">
      <c r="A109" s="78"/>
      <c r="B109" s="77"/>
      <c r="C109" s="202"/>
      <c r="D109" s="222" t="s">
        <v>132</v>
      </c>
      <c r="E109" s="221"/>
      <c r="F109" s="221"/>
      <c r="G109" s="221"/>
      <c r="H109" s="221"/>
      <c r="I109" s="220"/>
      <c r="J109" s="209"/>
      <c r="K109" s="219"/>
      <c r="L109" s="204"/>
      <c r="M109" s="206"/>
      <c r="N109" s="218">
        <v>0.05</v>
      </c>
      <c r="O109" s="204">
        <v>100</v>
      </c>
      <c r="P109" s="12"/>
      <c r="Q109" s="217"/>
      <c r="R109" s="10"/>
      <c r="S109" s="10"/>
      <c r="T109" s="216">
        <f>C130</f>
        <v>0</v>
      </c>
      <c r="U109" s="203">
        <f>IF(ISBLANK(D109),"",O109*N109)</f>
        <v>5</v>
      </c>
      <c r="V109" s="5"/>
      <c r="W109" s="5"/>
      <c r="X109" s="5"/>
      <c r="Y109" s="5"/>
      <c r="Z109" s="5"/>
      <c r="AA109" s="5"/>
      <c r="AB109" s="5"/>
      <c r="AC109" s="21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8">
        <f>'[1]Product Master'!B103</f>
        <v>99</v>
      </c>
      <c r="AO109" s="9">
        <f>'[1]Product Master'!C103</f>
        <v>0</v>
      </c>
      <c r="AP109" s="8">
        <f>'[1]Product Master'!D103</f>
        <v>0</v>
      </c>
      <c r="AQ109" s="7">
        <f>'[1]Product Master'!E103</f>
        <v>0</v>
      </c>
      <c r="AR109" s="7">
        <f>'[1]Product Master'!F103</f>
        <v>0</v>
      </c>
      <c r="AS109" s="7">
        <f>'[1]Product Master'!G103</f>
        <v>0</v>
      </c>
      <c r="AT109" s="4"/>
    </row>
    <row r="110" spans="1:46" ht="15" x14ac:dyDescent="0.25">
      <c r="A110" s="78"/>
      <c r="B110" s="77"/>
      <c r="C110" s="202"/>
      <c r="D110" s="214"/>
      <c r="E110" s="213"/>
      <c r="F110" s="213"/>
      <c r="G110" s="212"/>
      <c r="H110" s="211"/>
      <c r="I110" s="210"/>
      <c r="J110" s="209"/>
      <c r="K110" s="208"/>
      <c r="L110" s="207"/>
      <c r="M110" s="206"/>
      <c r="N110" s="205"/>
      <c r="O110" s="204"/>
      <c r="P110" s="12"/>
      <c r="Q110" s="12"/>
      <c r="R110" s="10"/>
      <c r="S110" s="10"/>
      <c r="T110" s="10"/>
      <c r="U110" s="203" t="str">
        <f>IF(ISBLANK(D110),"",O110*N110)</f>
        <v/>
      </c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8">
        <f>'[1]Product Master'!B104</f>
        <v>100</v>
      </c>
      <c r="AO110" s="9">
        <f>'[1]Product Master'!C104</f>
        <v>0</v>
      </c>
      <c r="AP110" s="8">
        <f>'[1]Product Master'!D104</f>
        <v>0</v>
      </c>
      <c r="AQ110" s="7">
        <f>'[1]Product Master'!E104</f>
        <v>0</v>
      </c>
      <c r="AR110" s="7">
        <f>'[1]Product Master'!F104</f>
        <v>0</v>
      </c>
      <c r="AS110" s="7">
        <f>'[1]Product Master'!G104</f>
        <v>0</v>
      </c>
      <c r="AT110" s="4"/>
    </row>
    <row r="111" spans="1:46" ht="5.25" customHeight="1" x14ac:dyDescent="0.25">
      <c r="A111" s="78"/>
      <c r="B111" s="77"/>
      <c r="C111" s="202"/>
      <c r="D111" s="201"/>
      <c r="E111" s="98"/>
      <c r="F111" s="200"/>
      <c r="G111" s="199"/>
      <c r="H111" s="198"/>
      <c r="I111" s="197"/>
      <c r="J111" s="196"/>
      <c r="K111" s="194"/>
      <c r="L111" s="195"/>
      <c r="M111" s="194"/>
      <c r="N111" s="193"/>
      <c r="O111" s="192"/>
      <c r="P111" s="12"/>
      <c r="Q111" s="12"/>
      <c r="R111" s="10"/>
      <c r="S111" s="10"/>
      <c r="T111" s="10"/>
      <c r="U111" s="10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8">
        <f>'[1]Product Master'!B105</f>
        <v>101</v>
      </c>
      <c r="AO111" s="9">
        <f>'[1]Product Master'!C105</f>
        <v>0</v>
      </c>
      <c r="AP111" s="8">
        <f>'[1]Product Master'!D105</f>
        <v>0</v>
      </c>
      <c r="AQ111" s="7">
        <f>'[1]Product Master'!E105</f>
        <v>0</v>
      </c>
      <c r="AR111" s="7">
        <f>'[1]Product Master'!F105</f>
        <v>0</v>
      </c>
      <c r="AS111" s="7">
        <f>'[1]Product Master'!G105</f>
        <v>0</v>
      </c>
      <c r="AT111" s="4"/>
    </row>
    <row r="112" spans="1:46" s="35" customFormat="1" ht="18" customHeight="1" x14ac:dyDescent="0.2">
      <c r="A112" s="191"/>
      <c r="B112" s="190"/>
      <c r="C112" s="189"/>
      <c r="D112" s="188"/>
      <c r="E112" s="187"/>
      <c r="F112" s="187"/>
      <c r="G112" s="186" t="s">
        <v>131</v>
      </c>
      <c r="H112" s="185"/>
      <c r="I112" s="184"/>
      <c r="J112" s="183"/>
      <c r="K112" s="182">
        <f>SUM(K83:K109)</f>
        <v>20</v>
      </c>
      <c r="L112" s="181"/>
      <c r="M112" s="180" t="s">
        <v>130</v>
      </c>
      <c r="N112" s="179"/>
      <c r="O112" s="178">
        <f>SUM(O81:O111)</f>
        <v>48692.75</v>
      </c>
      <c r="P112" s="38">
        <f>IF(SUM(L82:L108)&gt;0,SUM(L83:L109),"")</f>
        <v>9718.5499999999993</v>
      </c>
      <c r="Q112" s="177">
        <f>IF(SUM(N82:N114)&gt;0,SUM(N81:N114),"")</f>
        <v>0.25</v>
      </c>
      <c r="R112" s="176">
        <v>0.02</v>
      </c>
      <c r="S112" s="37"/>
      <c r="T112" s="37" t="str">
        <f>IF(T109=0,"FORM (0)",T109)</f>
        <v>FORM (0)</v>
      </c>
      <c r="U112" s="37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106">
        <f>'[1]Product Master'!B106</f>
        <v>102</v>
      </c>
      <c r="AO112" s="107">
        <f>'[1]Product Master'!C106</f>
        <v>0</v>
      </c>
      <c r="AP112" s="106">
        <f>'[1]Product Master'!D106</f>
        <v>0</v>
      </c>
      <c r="AQ112" s="105">
        <f>'[1]Product Master'!E106</f>
        <v>0</v>
      </c>
      <c r="AR112" s="105">
        <f>'[1]Product Master'!F106</f>
        <v>0</v>
      </c>
      <c r="AS112" s="105">
        <f>'[1]Product Master'!G106</f>
        <v>0</v>
      </c>
      <c r="AT112" s="104"/>
    </row>
    <row r="113" spans="1:46" s="35" customFormat="1" ht="19.5" customHeight="1" x14ac:dyDescent="0.2">
      <c r="A113" s="175"/>
      <c r="B113" s="174"/>
      <c r="C113" s="173"/>
      <c r="D113" s="172"/>
      <c r="E113" s="171"/>
      <c r="F113" s="170"/>
      <c r="G113" s="169"/>
      <c r="H113" s="168" t="str">
        <f>CONCATENATE("SUMMARY OF TAXES -
",U116,"
-------&gt;")</f>
        <v>SUMMARY OF TAXES -
IGST
-------&gt;</v>
      </c>
      <c r="I113" s="167"/>
      <c r="J113" s="161">
        <v>0.05</v>
      </c>
      <c r="K113" s="153">
        <f>SUMIF($N$83:$N$111,J113,$O$83:$O$111)</f>
        <v>48692.75</v>
      </c>
      <c r="L113" s="152">
        <f>J113*K113</f>
        <v>2434.6375000000003</v>
      </c>
      <c r="M113" s="124"/>
      <c r="N113" s="134"/>
      <c r="O113" s="133"/>
      <c r="P113" s="38"/>
      <c r="Q113" s="166">
        <f>IF(SUM(O120)&gt;0,SUM(O120),"")</f>
        <v>51127.387499999997</v>
      </c>
      <c r="R113" s="127"/>
      <c r="S113" s="37"/>
      <c r="T113" s="37"/>
      <c r="U113" s="165">
        <f>SUM(U83:U112)</f>
        <v>2434.6374999999998</v>
      </c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106">
        <f>'[1]Product Master'!B107</f>
        <v>103</v>
      </c>
      <c r="AO113" s="107">
        <f>'[1]Product Master'!C107</f>
        <v>0</v>
      </c>
      <c r="AP113" s="106">
        <f>'[1]Product Master'!D107</f>
        <v>0</v>
      </c>
      <c r="AQ113" s="105">
        <f>'[1]Product Master'!E107</f>
        <v>0</v>
      </c>
      <c r="AR113" s="105">
        <f>'[1]Product Master'!F107</f>
        <v>0</v>
      </c>
      <c r="AS113" s="105">
        <f>'[1]Product Master'!G107</f>
        <v>0</v>
      </c>
      <c r="AT113" s="104"/>
    </row>
    <row r="114" spans="1:46" s="35" customFormat="1" ht="18.75" customHeight="1" x14ac:dyDescent="0.2">
      <c r="A114" s="114"/>
      <c r="B114" s="113"/>
      <c r="C114" s="164"/>
      <c r="D114" s="159"/>
      <c r="E114" s="158"/>
      <c r="F114" s="163"/>
      <c r="G114" s="162"/>
      <c r="H114" s="156"/>
      <c r="I114" s="155"/>
      <c r="J114" s="161">
        <v>0.12</v>
      </c>
      <c r="K114" s="153">
        <f>SUMIF($N$83:$N$111,J114,$O$83:$O$111)</f>
        <v>0</v>
      </c>
      <c r="L114" s="152">
        <f>J114*K114</f>
        <v>0</v>
      </c>
      <c r="M114" s="124" t="s">
        <v>129</v>
      </c>
      <c r="N114" s="134"/>
      <c r="O114" s="123"/>
      <c r="P114" s="38"/>
      <c r="Q114" s="143">
        <f>IF(Q113&lt;&gt;"",ROUND(Q113,0)," ")</f>
        <v>51127</v>
      </c>
      <c r="R114" s="37"/>
      <c r="S114" s="37" t="str">
        <f>C3</f>
        <v>TAX INVOICE</v>
      </c>
      <c r="T114" s="37"/>
      <c r="U114" s="37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106">
        <f>'[1]Product Master'!B108</f>
        <v>104</v>
      </c>
      <c r="AO114" s="107">
        <f>'[1]Product Master'!C108</f>
        <v>0</v>
      </c>
      <c r="AP114" s="106">
        <f>'[1]Product Master'!D108</f>
        <v>0</v>
      </c>
      <c r="AQ114" s="105">
        <f>'[1]Product Master'!E108</f>
        <v>0</v>
      </c>
      <c r="AR114" s="105">
        <f>'[1]Product Master'!F108</f>
        <v>0</v>
      </c>
      <c r="AS114" s="105">
        <f>'[1]Product Master'!G108</f>
        <v>0</v>
      </c>
      <c r="AT114" s="104"/>
    </row>
    <row r="115" spans="1:46" s="35" customFormat="1" ht="18" customHeight="1" x14ac:dyDescent="0.2">
      <c r="A115" s="114"/>
      <c r="B115" s="113"/>
      <c r="C115" s="160"/>
      <c r="D115" s="159"/>
      <c r="E115" s="158"/>
      <c r="F115" s="157"/>
      <c r="G115" s="157"/>
      <c r="H115" s="156"/>
      <c r="I115" s="155"/>
      <c r="J115" s="154">
        <v>0.18</v>
      </c>
      <c r="K115" s="153">
        <f>SUMIF($N$83:$N$111,J115,$O$83:$O$111)</f>
        <v>0</v>
      </c>
      <c r="L115" s="152">
        <f>J115*K115</f>
        <v>0</v>
      </c>
      <c r="M115" s="124" t="s">
        <v>128</v>
      </c>
      <c r="N115" s="134"/>
      <c r="O115" s="123">
        <f>SUM(O112:O114)</f>
        <v>48692.75</v>
      </c>
      <c r="P115" s="38"/>
      <c r="Q115" s="143"/>
      <c r="R115" s="37"/>
      <c r="S115" s="37"/>
      <c r="T115" s="37"/>
      <c r="U115" s="37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106">
        <f>'[1]Product Master'!B109</f>
        <v>105</v>
      </c>
      <c r="AO115" s="107">
        <f>'[1]Product Master'!C109</f>
        <v>0</v>
      </c>
      <c r="AP115" s="106">
        <f>'[1]Product Master'!D109</f>
        <v>0</v>
      </c>
      <c r="AQ115" s="105">
        <f>'[1]Product Master'!E109</f>
        <v>0</v>
      </c>
      <c r="AR115" s="105">
        <f>'[1]Product Master'!F109</f>
        <v>0</v>
      </c>
      <c r="AS115" s="105">
        <f>'[1]Product Master'!G109</f>
        <v>0</v>
      </c>
      <c r="AT115" s="36"/>
    </row>
    <row r="116" spans="1:46" s="35" customFormat="1" ht="19.5" customHeight="1" thickBot="1" x14ac:dyDescent="0.25">
      <c r="A116" s="114"/>
      <c r="B116" s="113"/>
      <c r="C116" s="122"/>
      <c r="D116" s="151"/>
      <c r="E116" s="150"/>
      <c r="F116" s="121"/>
      <c r="G116" s="121"/>
      <c r="H116" s="149"/>
      <c r="I116" s="148"/>
      <c r="J116" s="147">
        <v>0.28000000000000003</v>
      </c>
      <c r="K116" s="146">
        <f>SUMIF($N$83:$N$111,J116,$O$83:$O$111)</f>
        <v>0</v>
      </c>
      <c r="L116" s="145">
        <f>J116*K116</f>
        <v>0</v>
      </c>
      <c r="M116" s="124" t="s">
        <v>127</v>
      </c>
      <c r="N116" s="110"/>
      <c r="O116" s="144">
        <f>IF(V3=V5,U113/2,0)</f>
        <v>0</v>
      </c>
      <c r="P116" s="38"/>
      <c r="Q116" s="143"/>
      <c r="R116" s="37" t="s">
        <v>126</v>
      </c>
      <c r="S116" s="37" t="s">
        <v>126</v>
      </c>
      <c r="T116" s="37"/>
      <c r="U116" s="37" t="str">
        <f>IF(V3=V5,"CGST + SGST","IGST")</f>
        <v>IGST</v>
      </c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106">
        <f>'[1]Product Master'!B110</f>
        <v>106</v>
      </c>
      <c r="AO116" s="107">
        <f>'[1]Product Master'!C110</f>
        <v>0</v>
      </c>
      <c r="AP116" s="106">
        <f>'[1]Product Master'!D110</f>
        <v>0</v>
      </c>
      <c r="AQ116" s="105">
        <f>'[1]Product Master'!E110</f>
        <v>0</v>
      </c>
      <c r="AR116" s="105">
        <f>'[1]Product Master'!F110</f>
        <v>0</v>
      </c>
      <c r="AS116" s="105">
        <f>'[1]Product Master'!G110</f>
        <v>0</v>
      </c>
      <c r="AT116" s="104"/>
    </row>
    <row r="117" spans="1:46" s="35" customFormat="1" ht="19.5" customHeight="1" thickTop="1" thickBot="1" x14ac:dyDescent="0.25">
      <c r="A117" s="142"/>
      <c r="B117" s="142"/>
      <c r="C117" s="141" t="s">
        <v>125</v>
      </c>
      <c r="D117" s="139"/>
      <c r="E117" s="140" t="str">
        <f>CONCATENATE(O121," /--")</f>
        <v>51127 /--</v>
      </c>
      <c r="F117" s="140"/>
      <c r="G117" s="139"/>
      <c r="H117" s="138" t="s">
        <v>124</v>
      </c>
      <c r="I117" s="137"/>
      <c r="J117" s="136"/>
      <c r="K117" s="135">
        <f>SUM(K113:K116)</f>
        <v>48692.75</v>
      </c>
      <c r="L117" s="135">
        <f>SUM(L113:L116)</f>
        <v>2434.6375000000003</v>
      </c>
      <c r="M117" s="124" t="s">
        <v>123</v>
      </c>
      <c r="N117" s="134"/>
      <c r="O117" s="133">
        <f>IF(V3=V5,U113/2,0)</f>
        <v>0</v>
      </c>
      <c r="P117" s="38"/>
      <c r="Q117" s="38"/>
      <c r="R117" s="127"/>
      <c r="S117" s="37"/>
      <c r="T117" s="37"/>
      <c r="U117" s="37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106">
        <f>'[1]Product Master'!B111</f>
        <v>107</v>
      </c>
      <c r="AO117" s="107">
        <f>'[1]Product Master'!C111</f>
        <v>0</v>
      </c>
      <c r="AP117" s="106">
        <f>'[1]Product Master'!D111</f>
        <v>0</v>
      </c>
      <c r="AQ117" s="105">
        <f>'[1]Product Master'!E111</f>
        <v>0</v>
      </c>
      <c r="AR117" s="105">
        <f>'[1]Product Master'!F111</f>
        <v>0</v>
      </c>
      <c r="AS117" s="105">
        <f>'[1]Product Master'!G111</f>
        <v>0</v>
      </c>
      <c r="AT117" s="104"/>
    </row>
    <row r="118" spans="1:46" s="35" customFormat="1" ht="19.5" customHeight="1" thickTop="1" thickBot="1" x14ac:dyDescent="0.25">
      <c r="A118" s="114"/>
      <c r="B118" s="113"/>
      <c r="C118" s="132" t="str">
        <f>R160</f>
        <v>Net Payable in Words : Rupees Fifty One Thousand One Hundred Twenty Seven Only.</v>
      </c>
      <c r="D118" s="131"/>
      <c r="E118" s="131"/>
      <c r="F118" s="131"/>
      <c r="G118" s="131"/>
      <c r="H118" s="130"/>
      <c r="I118" s="130"/>
      <c r="J118" s="129"/>
      <c r="K118" s="129"/>
      <c r="L118" s="128"/>
      <c r="M118" s="124" t="s">
        <v>122</v>
      </c>
      <c r="N118" s="110"/>
      <c r="O118" s="123">
        <f>IF(V3=V5,0,U113)</f>
        <v>2434.6374999999998</v>
      </c>
      <c r="P118" s="38"/>
      <c r="Q118" s="38" t="s">
        <v>121</v>
      </c>
      <c r="R118" s="127">
        <f>IF(SUM(Q114)&gt;0.5,SUM(Q114-Q113),"")</f>
        <v>-0.38749999999708962</v>
      </c>
      <c r="S118" s="37"/>
      <c r="T118" s="37"/>
      <c r="U118" s="37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106">
        <f>'[1]Product Master'!B112</f>
        <v>108</v>
      </c>
      <c r="AO118" s="107">
        <f>'[1]Product Master'!C112</f>
        <v>0</v>
      </c>
      <c r="AP118" s="106">
        <f>'[1]Product Master'!D112</f>
        <v>0</v>
      </c>
      <c r="AQ118" s="105">
        <f>'[1]Product Master'!E112</f>
        <v>0</v>
      </c>
      <c r="AR118" s="105">
        <f>'[1]Product Master'!F112</f>
        <v>0</v>
      </c>
      <c r="AS118" s="105">
        <f>'[1]Product Master'!G112</f>
        <v>0</v>
      </c>
      <c r="AT118" s="104"/>
    </row>
    <row r="119" spans="1:46" s="35" customFormat="1" ht="19.5" customHeight="1" thickTop="1" x14ac:dyDescent="0.2">
      <c r="A119" s="114"/>
      <c r="B119" s="113"/>
      <c r="C119" s="122" t="s">
        <v>120</v>
      </c>
      <c r="D119" s="121"/>
      <c r="E119" s="121"/>
      <c r="F119" s="121"/>
      <c r="G119" s="121"/>
      <c r="H119" s="126"/>
      <c r="I119" s="126"/>
      <c r="J119" s="121"/>
      <c r="K119" s="121"/>
      <c r="L119" s="119"/>
      <c r="M119" s="124" t="s">
        <v>119</v>
      </c>
      <c r="N119" s="110"/>
      <c r="O119" s="123">
        <f>SUM(O116:O118)</f>
        <v>2434.6374999999998</v>
      </c>
      <c r="P119" s="38"/>
      <c r="Q119" s="38"/>
      <c r="R119" s="37"/>
      <c r="S119" s="37"/>
      <c r="T119" s="37"/>
      <c r="U119" s="37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106">
        <f>'[1]Product Master'!B113</f>
        <v>109</v>
      </c>
      <c r="AO119" s="107">
        <f>'[1]Product Master'!C113</f>
        <v>0</v>
      </c>
      <c r="AP119" s="106">
        <f>'[1]Product Master'!D113</f>
        <v>0</v>
      </c>
      <c r="AQ119" s="105">
        <f>'[1]Product Master'!E113</f>
        <v>0</v>
      </c>
      <c r="AR119" s="105">
        <f>'[1]Product Master'!F113</f>
        <v>0</v>
      </c>
      <c r="AS119" s="105">
        <f>'[1]Product Master'!G113</f>
        <v>0</v>
      </c>
      <c r="AT119" s="104"/>
    </row>
    <row r="120" spans="1:46" s="35" customFormat="1" ht="22.5" customHeight="1" x14ac:dyDescent="0.2">
      <c r="A120" s="114"/>
      <c r="B120" s="113"/>
      <c r="C120" s="122" t="s">
        <v>118</v>
      </c>
      <c r="D120" s="121"/>
      <c r="E120" s="121"/>
      <c r="F120" s="121"/>
      <c r="G120" s="121" t="s">
        <v>117</v>
      </c>
      <c r="H120" s="121"/>
      <c r="I120" s="125" t="s">
        <v>116</v>
      </c>
      <c r="J120" s="125"/>
      <c r="K120" s="125"/>
      <c r="L120" s="119"/>
      <c r="M120" s="124" t="s">
        <v>115</v>
      </c>
      <c r="N120" s="110"/>
      <c r="O120" s="123">
        <f>O115+O119</f>
        <v>51127.387499999997</v>
      </c>
      <c r="P120" s="38"/>
      <c r="Q120" s="38"/>
      <c r="R120" s="37"/>
      <c r="S120" s="37"/>
      <c r="T120" s="37"/>
      <c r="U120" s="37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106">
        <f>'[1]Product Master'!B114</f>
        <v>110</v>
      </c>
      <c r="AO120" s="107">
        <f>'[1]Product Master'!C114</f>
        <v>0</v>
      </c>
      <c r="AP120" s="106">
        <f>'[1]Product Master'!D114</f>
        <v>0</v>
      </c>
      <c r="AQ120" s="105">
        <f>'[1]Product Master'!E114</f>
        <v>0</v>
      </c>
      <c r="AR120" s="105">
        <f>'[1]Product Master'!F114</f>
        <v>0</v>
      </c>
      <c r="AS120" s="105">
        <f>'[1]Product Master'!G114</f>
        <v>0</v>
      </c>
      <c r="AT120" s="104"/>
    </row>
    <row r="121" spans="1:46" s="35" customFormat="1" ht="19.5" customHeight="1" x14ac:dyDescent="0.2">
      <c r="A121" s="114"/>
      <c r="B121" s="113"/>
      <c r="C121" s="122" t="s">
        <v>114</v>
      </c>
      <c r="D121" s="121"/>
      <c r="E121" s="121"/>
      <c r="F121" s="121"/>
      <c r="G121" s="121" t="s">
        <v>113</v>
      </c>
      <c r="H121" s="121"/>
      <c r="I121" s="120" t="s">
        <v>112</v>
      </c>
      <c r="J121" s="120"/>
      <c r="K121" s="120"/>
      <c r="L121" s="119"/>
      <c r="M121" s="118" t="s">
        <v>111</v>
      </c>
      <c r="N121" s="117"/>
      <c r="O121" s="116">
        <f>O120+R118</f>
        <v>51127</v>
      </c>
      <c r="P121" s="115"/>
      <c r="Q121" s="38"/>
      <c r="R121" s="37"/>
      <c r="S121" s="37"/>
      <c r="T121" s="37"/>
      <c r="U121" s="37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6"/>
      <c r="AL121" s="36"/>
      <c r="AM121" s="36"/>
      <c r="AN121" s="106">
        <f>'[1]Product Master'!B115</f>
        <v>111</v>
      </c>
      <c r="AO121" s="107">
        <f>'[1]Product Master'!C115</f>
        <v>0</v>
      </c>
      <c r="AP121" s="106">
        <f>'[1]Product Master'!D115</f>
        <v>0</v>
      </c>
      <c r="AQ121" s="105">
        <f>'[1]Product Master'!E115</f>
        <v>0</v>
      </c>
      <c r="AR121" s="105">
        <f>'[1]Product Master'!F115</f>
        <v>0</v>
      </c>
      <c r="AS121" s="105">
        <f>'[1]Product Master'!G115</f>
        <v>0</v>
      </c>
      <c r="AT121" s="104"/>
    </row>
    <row r="122" spans="1:46" s="35" customFormat="1" ht="15.75" hidden="1" customHeight="1" x14ac:dyDescent="0.2">
      <c r="A122" s="114"/>
      <c r="B122" s="113"/>
      <c r="C122" s="112"/>
      <c r="D122" s="111"/>
      <c r="E122" s="111"/>
      <c r="F122" s="111"/>
      <c r="G122" s="111"/>
      <c r="H122" s="111"/>
      <c r="I122" s="111"/>
      <c r="J122" s="111"/>
      <c r="K122" s="111"/>
      <c r="L122" s="111"/>
      <c r="M122" s="110"/>
      <c r="N122" s="109"/>
      <c r="O122" s="108"/>
      <c r="P122" s="38"/>
      <c r="Q122" s="38"/>
      <c r="R122" s="37"/>
      <c r="S122" s="37"/>
      <c r="T122" s="37"/>
      <c r="U122" s="37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106">
        <f>'[1]Product Master'!B116</f>
        <v>112</v>
      </c>
      <c r="AO122" s="107">
        <f>'[1]Product Master'!C116</f>
        <v>0</v>
      </c>
      <c r="AP122" s="106">
        <f>'[1]Product Master'!D116</f>
        <v>0</v>
      </c>
      <c r="AQ122" s="105">
        <f>'[1]Product Master'!E116</f>
        <v>0</v>
      </c>
      <c r="AR122" s="105">
        <f>'[1]Product Master'!F116</f>
        <v>0</v>
      </c>
      <c r="AS122" s="105">
        <f>'[1]Product Master'!G116</f>
        <v>0</v>
      </c>
      <c r="AT122" s="104"/>
    </row>
    <row r="123" spans="1:46" ht="15" x14ac:dyDescent="0.25">
      <c r="A123" s="78"/>
      <c r="B123" s="77"/>
      <c r="C123" s="103" t="s">
        <v>110</v>
      </c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1"/>
      <c r="P123" s="12"/>
      <c r="Q123" s="12" t="str">
        <f>IF(ISERROR(SEARCH("*DELIVERY AT*",C112,1)),"*","A")</f>
        <v>*</v>
      </c>
      <c r="R123" s="12" t="str">
        <f>IF(ISERROR(SEARCH("*BOOKING AT*",C112,1)),"-","A")</f>
        <v>-</v>
      </c>
      <c r="S123" s="10"/>
      <c r="T123" s="10"/>
      <c r="U123" s="10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8">
        <f>'[1]Product Master'!B117</f>
        <v>113</v>
      </c>
      <c r="AO123" s="9">
        <f>'[1]Product Master'!C117</f>
        <v>0</v>
      </c>
      <c r="AP123" s="8">
        <f>'[1]Product Master'!D117</f>
        <v>0</v>
      </c>
      <c r="AQ123" s="7">
        <f>'[1]Product Master'!E117</f>
        <v>0</v>
      </c>
      <c r="AR123" s="7">
        <f>'[1]Product Master'!F117</f>
        <v>0</v>
      </c>
      <c r="AS123" s="7">
        <f>'[1]Product Master'!G117</f>
        <v>0</v>
      </c>
      <c r="AT123" s="4"/>
    </row>
    <row r="124" spans="1:46" ht="15" x14ac:dyDescent="0.25">
      <c r="A124" s="78"/>
      <c r="B124" s="77"/>
      <c r="C124" s="99" t="s">
        <v>109</v>
      </c>
      <c r="D124" s="98"/>
      <c r="E124" s="98"/>
      <c r="F124" s="98"/>
      <c r="G124" s="98"/>
      <c r="H124" s="98"/>
      <c r="I124" s="98"/>
      <c r="J124" s="98"/>
      <c r="K124" s="98"/>
      <c r="L124" s="98"/>
      <c r="M124" s="100" t="str">
        <f>CONCATENATE("For, ",C5)</f>
        <v>For, XYZ Company</v>
      </c>
      <c r="N124" s="98"/>
      <c r="O124" s="96"/>
      <c r="P124" s="12"/>
      <c r="Q124" s="12"/>
      <c r="R124" s="10"/>
      <c r="S124" s="10"/>
      <c r="T124" s="10"/>
      <c r="U124" s="10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8">
        <f>'[1]Product Master'!B118</f>
        <v>114</v>
      </c>
      <c r="AO124" s="9">
        <f>'[1]Product Master'!C118</f>
        <v>0</v>
      </c>
      <c r="AP124" s="8">
        <f>'[1]Product Master'!D118</f>
        <v>0</v>
      </c>
      <c r="AQ124" s="7">
        <f>'[1]Product Master'!E118</f>
        <v>0</v>
      </c>
      <c r="AR124" s="7">
        <f>'[1]Product Master'!F118</f>
        <v>0</v>
      </c>
      <c r="AS124" s="7">
        <f>'[1]Product Master'!G118</f>
        <v>0</v>
      </c>
      <c r="AT124" s="4"/>
    </row>
    <row r="125" spans="1:46" ht="15" x14ac:dyDescent="0.25">
      <c r="A125" s="78"/>
      <c r="B125" s="77"/>
      <c r="C125" s="99" t="s">
        <v>108</v>
      </c>
      <c r="D125" s="98"/>
      <c r="E125" s="98"/>
      <c r="F125" s="98"/>
      <c r="G125" s="98"/>
      <c r="H125" s="98"/>
      <c r="I125" s="98"/>
      <c r="J125" s="98"/>
      <c r="K125" s="98"/>
      <c r="L125" s="98"/>
      <c r="M125" s="98"/>
      <c r="N125" s="98"/>
      <c r="O125" s="96"/>
      <c r="P125" s="12"/>
      <c r="Q125" s="12" t="str">
        <f>IF(Q123="*",Q123,MID(MID(SUBSTITUTE(C112," ","",3),1,256),FIND("^",SUBSTITUTE(C112," ","^",3)),256))</f>
        <v>*</v>
      </c>
      <c r="R125" s="12" t="str">
        <f>IF(R123="-",R123,MID(MID(SUBSTITUTE(C112," ","",3),1,256),FIND("^",SUBSTITUTE(C112," ","^",3)),256))</f>
        <v>-</v>
      </c>
      <c r="S125" s="10"/>
      <c r="T125" s="10"/>
      <c r="U125" s="10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8">
        <f>'[1]Product Master'!B119</f>
        <v>115</v>
      </c>
      <c r="AO125" s="9">
        <f>'[1]Product Master'!C119</f>
        <v>0</v>
      </c>
      <c r="AP125" s="8">
        <f>'[1]Product Master'!D119</f>
        <v>0</v>
      </c>
      <c r="AQ125" s="7">
        <f>'[1]Product Master'!E119</f>
        <v>0</v>
      </c>
      <c r="AR125" s="7">
        <f>'[1]Product Master'!F119</f>
        <v>0</v>
      </c>
      <c r="AS125" s="7">
        <f>'[1]Product Master'!G119</f>
        <v>0</v>
      </c>
      <c r="AT125" s="4"/>
    </row>
    <row r="126" spans="1:46" ht="15" x14ac:dyDescent="0.25">
      <c r="A126" s="78"/>
      <c r="B126" s="77"/>
      <c r="C126" s="99" t="s">
        <v>107</v>
      </c>
      <c r="D126" s="98"/>
      <c r="E126" s="98"/>
      <c r="F126" s="98"/>
      <c r="G126" s="98"/>
      <c r="H126" s="98"/>
      <c r="I126" s="98"/>
      <c r="J126" s="98"/>
      <c r="K126" s="98"/>
      <c r="L126" s="98"/>
      <c r="M126" s="97"/>
      <c r="N126" s="97"/>
      <c r="O126" s="96"/>
      <c r="P126" s="12"/>
      <c r="Q126" s="12" t="str">
        <f>CLEAN(Q125)</f>
        <v>*</v>
      </c>
      <c r="R126" s="12" t="str">
        <f>CLEAN(R125)</f>
        <v>-</v>
      </c>
      <c r="S126" s="10"/>
      <c r="T126" s="10"/>
      <c r="U126" s="10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8">
        <f>'[1]Product Master'!B120</f>
        <v>116</v>
      </c>
      <c r="AO126" s="9">
        <f>'[1]Product Master'!C120</f>
        <v>0</v>
      </c>
      <c r="AP126" s="8">
        <f>'[1]Product Master'!D120</f>
        <v>0</v>
      </c>
      <c r="AQ126" s="7">
        <f>'[1]Product Master'!E120</f>
        <v>0</v>
      </c>
      <c r="AR126" s="7">
        <f>'[1]Product Master'!F120</f>
        <v>0</v>
      </c>
      <c r="AS126" s="7">
        <f>'[1]Product Master'!G120</f>
        <v>0</v>
      </c>
      <c r="AT126" s="4"/>
    </row>
    <row r="127" spans="1:46" ht="15" x14ac:dyDescent="0.25">
      <c r="A127" s="78"/>
      <c r="B127" s="77"/>
      <c r="C127" s="71"/>
      <c r="D127" s="95"/>
      <c r="E127" s="95"/>
      <c r="F127" s="95"/>
      <c r="G127" s="95"/>
      <c r="H127" s="95"/>
      <c r="I127" s="95"/>
      <c r="J127" s="95"/>
      <c r="K127" s="95"/>
      <c r="L127" s="95"/>
      <c r="M127" s="94"/>
      <c r="N127" s="94"/>
      <c r="O127" s="93"/>
      <c r="P127" s="12"/>
      <c r="Q127" s="12" t="s">
        <v>106</v>
      </c>
      <c r="R127" s="10"/>
      <c r="S127" s="10"/>
      <c r="T127" s="10"/>
      <c r="U127" s="10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8">
        <f>'[1]Product Master'!B121</f>
        <v>117</v>
      </c>
      <c r="AO127" s="9">
        <f>'[1]Product Master'!C121</f>
        <v>0</v>
      </c>
      <c r="AP127" s="8">
        <f>'[1]Product Master'!D121</f>
        <v>0</v>
      </c>
      <c r="AQ127" s="7">
        <f>'[1]Product Master'!E121</f>
        <v>0</v>
      </c>
      <c r="AR127" s="7">
        <f>'[1]Product Master'!F121</f>
        <v>0</v>
      </c>
      <c r="AS127" s="7">
        <f>'[1]Product Master'!G121</f>
        <v>0</v>
      </c>
      <c r="AT127" s="4"/>
    </row>
    <row r="128" spans="1:46" ht="15" x14ac:dyDescent="0.25">
      <c r="A128" s="78"/>
      <c r="B128" s="77"/>
      <c r="C128" s="92" t="s">
        <v>105</v>
      </c>
      <c r="D128" s="91"/>
      <c r="E128" s="91"/>
      <c r="F128" s="91"/>
      <c r="G128" s="91"/>
      <c r="H128" s="91"/>
      <c r="I128" s="91"/>
      <c r="J128" s="91"/>
      <c r="K128" s="91"/>
      <c r="L128" s="91"/>
      <c r="M128" s="90" t="s">
        <v>104</v>
      </c>
      <c r="N128" s="89"/>
      <c r="O128" s="88"/>
      <c r="P128" s="12"/>
      <c r="Q128" s="12"/>
      <c r="R128" s="10"/>
      <c r="S128" s="10"/>
      <c r="T128" s="10"/>
      <c r="U128" s="10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8">
        <f>'[1]Product Master'!B122</f>
        <v>118</v>
      </c>
      <c r="AO128" s="9">
        <f>'[1]Product Master'!C122</f>
        <v>0</v>
      </c>
      <c r="AP128" s="8">
        <f>'[1]Product Master'!D122</f>
        <v>0</v>
      </c>
      <c r="AQ128" s="7">
        <f>'[1]Product Master'!E122</f>
        <v>0</v>
      </c>
      <c r="AR128" s="7">
        <f>'[1]Product Master'!F122</f>
        <v>0</v>
      </c>
      <c r="AS128" s="7">
        <f>'[1]Product Master'!G122</f>
        <v>0</v>
      </c>
      <c r="AT128" s="4"/>
    </row>
    <row r="129" spans="1:46" ht="15" x14ac:dyDescent="0.25">
      <c r="A129" s="78"/>
      <c r="B129" s="77"/>
      <c r="C129" s="86"/>
      <c r="D129" s="87"/>
      <c r="E129" s="87"/>
      <c r="F129" s="87"/>
      <c r="G129" s="87"/>
      <c r="H129" s="87"/>
      <c r="I129" s="87"/>
      <c r="J129" s="87"/>
      <c r="K129" s="87"/>
      <c r="L129" s="87"/>
      <c r="M129" s="86"/>
      <c r="N129" s="86"/>
      <c r="O129" s="85"/>
      <c r="P129" s="12"/>
      <c r="Q129" s="12"/>
      <c r="R129" s="10"/>
      <c r="S129" s="10"/>
      <c r="T129" s="10"/>
      <c r="U129" s="10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8">
        <f>'[1]Product Master'!B123</f>
        <v>119</v>
      </c>
      <c r="AO129" s="9">
        <f>'[1]Product Master'!C123</f>
        <v>0</v>
      </c>
      <c r="AP129" s="8">
        <f>'[1]Product Master'!D123</f>
        <v>0</v>
      </c>
      <c r="AQ129" s="7">
        <f>'[1]Product Master'!E123</f>
        <v>0</v>
      </c>
      <c r="AR129" s="7">
        <f>'[1]Product Master'!F123</f>
        <v>0</v>
      </c>
      <c r="AS129" s="7">
        <f>'[1]Product Master'!G123</f>
        <v>0</v>
      </c>
      <c r="AT129" s="4"/>
    </row>
    <row r="130" spans="1:46" ht="15" x14ac:dyDescent="0.25">
      <c r="A130" s="78"/>
      <c r="B130" s="77"/>
      <c r="C130" s="84"/>
      <c r="D130" s="83"/>
      <c r="E130" s="83"/>
      <c r="F130" s="83"/>
      <c r="G130" s="83"/>
      <c r="H130" s="83"/>
      <c r="I130" s="83"/>
      <c r="J130" s="83"/>
      <c r="K130" s="83"/>
      <c r="L130" s="83"/>
      <c r="M130" s="82"/>
      <c r="N130" s="82"/>
      <c r="O130" s="67"/>
      <c r="P130" s="12"/>
      <c r="Q130" s="12"/>
      <c r="R130" s="10"/>
      <c r="S130" s="10"/>
      <c r="T130" s="10"/>
      <c r="U130" s="10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8">
        <f>'[1]Product Master'!B124</f>
        <v>120</v>
      </c>
      <c r="AO130" s="9">
        <f>'[1]Product Master'!C124</f>
        <v>0</v>
      </c>
      <c r="AP130" s="8">
        <f>'[1]Product Master'!D124</f>
        <v>0</v>
      </c>
      <c r="AQ130" s="7">
        <f>'[1]Product Master'!E124</f>
        <v>0</v>
      </c>
      <c r="AR130" s="7">
        <f>'[1]Product Master'!F124</f>
        <v>0</v>
      </c>
      <c r="AS130" s="7">
        <f>'[1]Product Master'!G124</f>
        <v>0</v>
      </c>
      <c r="AT130" s="4"/>
    </row>
    <row r="131" spans="1:46" ht="12.75" hidden="1" customHeight="1" x14ac:dyDescent="0.25">
      <c r="A131" s="78"/>
      <c r="B131" s="77"/>
      <c r="C131" s="81"/>
      <c r="D131" s="80"/>
      <c r="E131" s="80"/>
      <c r="F131" s="80"/>
      <c r="G131" s="80"/>
      <c r="H131" s="80"/>
      <c r="I131" s="80"/>
      <c r="J131" s="80"/>
      <c r="K131" s="80"/>
      <c r="L131" s="80"/>
      <c r="M131" s="79"/>
      <c r="N131" s="79"/>
      <c r="O131" s="74"/>
      <c r="P131" s="12"/>
      <c r="Q131" s="12"/>
      <c r="R131" s="10"/>
      <c r="S131" s="10"/>
      <c r="T131" s="10"/>
      <c r="U131" s="10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8">
        <f>'[1]Product Master'!B125</f>
        <v>121</v>
      </c>
      <c r="AO131" s="9">
        <f>'[1]Product Master'!C125</f>
        <v>0</v>
      </c>
      <c r="AP131" s="8">
        <f>'[1]Product Master'!D125</f>
        <v>0</v>
      </c>
      <c r="AQ131" s="7">
        <f>'[1]Product Master'!E125</f>
        <v>0</v>
      </c>
      <c r="AR131" s="7">
        <f>'[1]Product Master'!F125</f>
        <v>0</v>
      </c>
      <c r="AS131" s="7">
        <f>'[1]Product Master'!G125</f>
        <v>0</v>
      </c>
      <c r="AT131" s="4"/>
    </row>
    <row r="132" spans="1:46" ht="15" hidden="1" x14ac:dyDescent="0.25">
      <c r="A132" s="78"/>
      <c r="B132" s="77"/>
      <c r="C132" s="76" t="s">
        <v>103</v>
      </c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4"/>
      <c r="P132" s="12"/>
      <c r="Q132" s="12"/>
      <c r="R132" s="10"/>
      <c r="S132" s="10"/>
      <c r="T132" s="10"/>
      <c r="U132" s="10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8">
        <f>'[1]Product Master'!B126</f>
        <v>122</v>
      </c>
      <c r="AO132" s="9">
        <f>'[1]Product Master'!C126</f>
        <v>0</v>
      </c>
      <c r="AP132" s="8">
        <f>'[1]Product Master'!D126</f>
        <v>0</v>
      </c>
      <c r="AQ132" s="7">
        <f>'[1]Product Master'!E126</f>
        <v>0</v>
      </c>
      <c r="AR132" s="7">
        <f>'[1]Product Master'!F126</f>
        <v>0</v>
      </c>
      <c r="AS132" s="7">
        <f>'[1]Product Master'!G126</f>
        <v>0</v>
      </c>
      <c r="AT132" s="4"/>
    </row>
    <row r="133" spans="1:46" ht="15" hidden="1" x14ac:dyDescent="0.25">
      <c r="A133" s="78"/>
      <c r="B133" s="77"/>
      <c r="C133" s="76" t="s">
        <v>102</v>
      </c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4"/>
      <c r="P133" s="12"/>
      <c r="Q133" s="12"/>
      <c r="R133" s="10"/>
      <c r="S133" s="10"/>
      <c r="T133" s="10"/>
      <c r="U133" s="10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8">
        <f>'[1]Product Master'!B127</f>
        <v>123</v>
      </c>
      <c r="AO133" s="9">
        <f>'[1]Product Master'!C127</f>
        <v>0</v>
      </c>
      <c r="AP133" s="8">
        <f>'[1]Product Master'!D127</f>
        <v>0</v>
      </c>
      <c r="AQ133" s="7">
        <f>'[1]Product Master'!E127</f>
        <v>0</v>
      </c>
      <c r="AR133" s="7">
        <f>'[1]Product Master'!F127</f>
        <v>0</v>
      </c>
      <c r="AS133" s="7">
        <f>'[1]Product Master'!G127</f>
        <v>0</v>
      </c>
      <c r="AT133" s="4"/>
    </row>
    <row r="134" spans="1:46" ht="15" hidden="1" x14ac:dyDescent="0.25">
      <c r="A134" s="78"/>
      <c r="B134" s="77"/>
      <c r="C134" s="76" t="s">
        <v>101</v>
      </c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4"/>
      <c r="P134" s="12"/>
      <c r="Q134" s="12"/>
      <c r="R134" s="10"/>
      <c r="S134" s="10"/>
      <c r="T134" s="10"/>
      <c r="U134" s="10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8">
        <f>'[1]Product Master'!B128</f>
        <v>124</v>
      </c>
      <c r="AO134" s="9">
        <f>'[1]Product Master'!C128</f>
        <v>0</v>
      </c>
      <c r="AP134" s="8">
        <f>'[1]Product Master'!D128</f>
        <v>0</v>
      </c>
      <c r="AQ134" s="7">
        <f>'[1]Product Master'!E128</f>
        <v>0</v>
      </c>
      <c r="AR134" s="7">
        <f>'[1]Product Master'!F128</f>
        <v>0</v>
      </c>
      <c r="AS134" s="7">
        <f>'[1]Product Master'!G128</f>
        <v>0</v>
      </c>
      <c r="AT134" s="4"/>
    </row>
    <row r="135" spans="1:46" ht="15" hidden="1" x14ac:dyDescent="0.25">
      <c r="A135" s="78"/>
      <c r="B135" s="77"/>
      <c r="C135" s="76" t="s">
        <v>100</v>
      </c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4"/>
      <c r="P135" s="12"/>
      <c r="Q135" s="12"/>
      <c r="R135" s="10"/>
      <c r="S135" s="10"/>
      <c r="T135" s="10"/>
      <c r="U135" s="10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8">
        <f>'[1]Product Master'!B129</f>
        <v>125</v>
      </c>
      <c r="AO135" s="9">
        <f>'[1]Product Master'!C129</f>
        <v>0</v>
      </c>
      <c r="AP135" s="8">
        <f>'[1]Product Master'!D129</f>
        <v>0</v>
      </c>
      <c r="AQ135" s="7">
        <f>'[1]Product Master'!E129</f>
        <v>0</v>
      </c>
      <c r="AR135" s="7">
        <f>'[1]Product Master'!F129</f>
        <v>0</v>
      </c>
      <c r="AS135" s="7">
        <f>'[1]Product Master'!G129</f>
        <v>0</v>
      </c>
      <c r="AT135" s="4"/>
    </row>
    <row r="136" spans="1:46" ht="15" x14ac:dyDescent="0.25">
      <c r="A136" s="73"/>
      <c r="B136" s="72"/>
      <c r="C136" s="71"/>
      <c r="D136" s="70" t="s">
        <v>99</v>
      </c>
      <c r="E136" s="70"/>
      <c r="F136" s="70"/>
      <c r="G136" s="70"/>
      <c r="H136" s="70"/>
      <c r="I136" s="70"/>
      <c r="J136" s="70"/>
      <c r="K136" s="70"/>
      <c r="L136" s="70"/>
      <c r="M136" s="69"/>
      <c r="N136" s="68"/>
      <c r="O136" s="67"/>
      <c r="P136" s="12"/>
      <c r="Q136" s="12"/>
      <c r="R136" s="10"/>
      <c r="S136" s="10"/>
      <c r="T136" s="10"/>
      <c r="U136" s="10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8">
        <f>'[1]Product Master'!B130</f>
        <v>126</v>
      </c>
      <c r="AO136" s="9">
        <f>'[1]Product Master'!C130</f>
        <v>0</v>
      </c>
      <c r="AP136" s="8">
        <f>'[1]Product Master'!D130</f>
        <v>0</v>
      </c>
      <c r="AQ136" s="7">
        <f>'[1]Product Master'!E130</f>
        <v>0</v>
      </c>
      <c r="AR136" s="7">
        <f>'[1]Product Master'!F130</f>
        <v>0</v>
      </c>
      <c r="AS136" s="7">
        <f>'[1]Product Master'!G130</f>
        <v>0</v>
      </c>
      <c r="AT136" s="4"/>
    </row>
    <row r="137" spans="1:46" ht="15" x14ac:dyDescent="0.25">
      <c r="A137" s="11"/>
      <c r="B137" s="66"/>
      <c r="C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  <c r="P137" s="12"/>
      <c r="Q137" s="12"/>
      <c r="R137" s="10"/>
      <c r="S137" s="10"/>
      <c r="T137" s="10"/>
      <c r="U137" s="10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8">
        <f>'[1]Product Master'!B131</f>
        <v>127</v>
      </c>
      <c r="AO137" s="9">
        <f>'[1]Product Master'!C131</f>
        <v>0</v>
      </c>
      <c r="AP137" s="8">
        <f>'[1]Product Master'!D131</f>
        <v>0</v>
      </c>
      <c r="AQ137" s="7">
        <f>'[1]Product Master'!E131</f>
        <v>0</v>
      </c>
      <c r="AR137" s="7">
        <f>'[1]Product Master'!F131</f>
        <v>0</v>
      </c>
      <c r="AS137" s="7">
        <f>'[1]Product Master'!G131</f>
        <v>0</v>
      </c>
      <c r="AT137" s="4"/>
    </row>
    <row r="138" spans="1:46" ht="49.5" customHeight="1" x14ac:dyDescent="0.25">
      <c r="A138" s="11"/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12"/>
      <c r="Q138" s="12"/>
      <c r="R138" s="10"/>
      <c r="S138" s="10"/>
      <c r="T138" s="10"/>
      <c r="U138" s="10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8">
        <f>'[1]Product Master'!B132</f>
        <v>128</v>
      </c>
      <c r="AO138" s="9">
        <f>'[1]Product Master'!C132</f>
        <v>0</v>
      </c>
      <c r="AP138" s="8">
        <f>'[1]Product Master'!D132</f>
        <v>0</v>
      </c>
      <c r="AQ138" s="7">
        <f>'[1]Product Master'!E132</f>
        <v>0</v>
      </c>
      <c r="AR138" s="7">
        <f>'[1]Product Master'!F132</f>
        <v>0</v>
      </c>
      <c r="AS138" s="7">
        <f>'[1]Product Master'!G132</f>
        <v>0</v>
      </c>
      <c r="AT138" s="4"/>
    </row>
    <row r="139" spans="1:46" ht="15" x14ac:dyDescent="0.25">
      <c r="A139" s="2"/>
      <c r="B139" s="2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0"/>
      <c r="Q139" s="12"/>
      <c r="R139" s="10"/>
      <c r="S139" s="10"/>
      <c r="T139" s="10"/>
      <c r="U139" s="10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8">
        <f>'[1]Product Master'!B133</f>
        <v>129</v>
      </c>
      <c r="AO139" s="9">
        <f>'[1]Product Master'!C133</f>
        <v>0</v>
      </c>
      <c r="AP139" s="8">
        <f>'[1]Product Master'!D133</f>
        <v>0</v>
      </c>
      <c r="AQ139" s="7">
        <f>'[1]Product Master'!E133</f>
        <v>0</v>
      </c>
      <c r="AR139" s="7">
        <f>'[1]Product Master'!F133</f>
        <v>0</v>
      </c>
      <c r="AS139" s="7">
        <f>'[1]Product Master'!G133</f>
        <v>0</v>
      </c>
      <c r="AT139" s="4"/>
    </row>
    <row r="140" spans="1:46" ht="21" customHeight="1" x14ac:dyDescent="0.25">
      <c r="A140" s="2"/>
      <c r="B140" s="65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13"/>
      <c r="P140" s="10"/>
      <c r="Q140" s="12"/>
      <c r="R140" s="10"/>
      <c r="S140" s="10"/>
      <c r="T140" s="10"/>
      <c r="U140" s="10"/>
      <c r="V140" s="10"/>
      <c r="W140" s="10">
        <v>7</v>
      </c>
      <c r="X140" s="10"/>
      <c r="Y140" s="10"/>
      <c r="Z140" s="10"/>
      <c r="AA140" s="10"/>
      <c r="AB140" s="10"/>
      <c r="AC140" s="10"/>
      <c r="AD140" s="10"/>
      <c r="AE140" s="10"/>
      <c r="AF140" s="5"/>
      <c r="AG140" s="5"/>
      <c r="AH140" s="5"/>
      <c r="AI140" s="5"/>
      <c r="AJ140" s="5"/>
      <c r="AK140" s="5"/>
      <c r="AL140" s="5"/>
      <c r="AM140" s="5"/>
      <c r="AN140" s="8">
        <f>'[1]Product Master'!B134</f>
        <v>130</v>
      </c>
      <c r="AO140" s="9">
        <f>'[1]Product Master'!C134</f>
        <v>0</v>
      </c>
      <c r="AP140" s="8">
        <f>'[1]Product Master'!D134</f>
        <v>0</v>
      </c>
      <c r="AQ140" s="7">
        <f>'[1]Product Master'!E134</f>
        <v>0</v>
      </c>
      <c r="AR140" s="7">
        <f>'[1]Product Master'!F134</f>
        <v>0</v>
      </c>
      <c r="AS140" s="7">
        <f>'[1]Product Master'!G134</f>
        <v>0</v>
      </c>
      <c r="AT140" s="4"/>
    </row>
    <row r="141" spans="1:46" ht="3" customHeight="1" x14ac:dyDescent="0.25">
      <c r="A141" s="2"/>
      <c r="B141" s="16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13"/>
      <c r="P141" s="10"/>
      <c r="Q141" s="12"/>
      <c r="R141" s="10"/>
      <c r="S141" s="10"/>
      <c r="T141" s="10"/>
      <c r="U141" s="10"/>
      <c r="V141" s="10"/>
      <c r="W141" s="10">
        <v>6</v>
      </c>
      <c r="X141" s="10"/>
      <c r="Y141" s="10"/>
      <c r="Z141" s="10"/>
      <c r="AA141" s="10"/>
      <c r="AB141" s="10"/>
      <c r="AC141" s="10"/>
      <c r="AD141" s="10"/>
      <c r="AE141" s="10"/>
      <c r="AF141" s="5"/>
      <c r="AG141" s="5"/>
      <c r="AH141" s="5"/>
      <c r="AI141" s="5"/>
      <c r="AJ141" s="5"/>
      <c r="AK141" s="5"/>
      <c r="AL141" s="5"/>
      <c r="AM141" s="5"/>
      <c r="AN141" s="8">
        <f>'[1]Product Master'!B135</f>
        <v>131</v>
      </c>
      <c r="AO141" s="9">
        <f>'[1]Product Master'!C135</f>
        <v>0</v>
      </c>
      <c r="AP141" s="8">
        <f>'[1]Product Master'!D135</f>
        <v>0</v>
      </c>
      <c r="AQ141" s="7">
        <f>'[1]Product Master'!E135</f>
        <v>0</v>
      </c>
      <c r="AR141" s="7">
        <f>'[1]Product Master'!F135</f>
        <v>0</v>
      </c>
      <c r="AS141" s="7">
        <f>'[1]Product Master'!G135</f>
        <v>0</v>
      </c>
      <c r="AT141" s="4"/>
    </row>
    <row r="142" spans="1:46" ht="56.25" customHeight="1" x14ac:dyDescent="0.25">
      <c r="A142" s="2"/>
      <c r="B142" s="16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13"/>
      <c r="P142" s="10"/>
      <c r="Q142" s="12"/>
      <c r="R142" s="10"/>
      <c r="S142" s="10"/>
      <c r="T142" s="10"/>
      <c r="U142" s="10"/>
      <c r="V142" s="10"/>
      <c r="W142" s="10">
        <v>5</v>
      </c>
      <c r="X142" s="10"/>
      <c r="Y142" s="10"/>
      <c r="Z142" s="10"/>
      <c r="AA142" s="10"/>
      <c r="AB142" s="10"/>
      <c r="AC142" s="10"/>
      <c r="AD142" s="10"/>
      <c r="AE142" s="10"/>
      <c r="AF142" s="5"/>
      <c r="AG142" s="5"/>
      <c r="AH142" s="5"/>
      <c r="AI142" s="5"/>
      <c r="AJ142" s="5"/>
      <c r="AK142" s="5"/>
      <c r="AL142" s="5"/>
      <c r="AM142" s="5"/>
      <c r="AN142" s="8">
        <f>'[1]Product Master'!B136</f>
        <v>132</v>
      </c>
      <c r="AO142" s="9">
        <f>'[1]Product Master'!C136</f>
        <v>0</v>
      </c>
      <c r="AP142" s="8">
        <f>'[1]Product Master'!D136</f>
        <v>0</v>
      </c>
      <c r="AQ142" s="7">
        <f>'[1]Product Master'!E136</f>
        <v>0</v>
      </c>
      <c r="AR142" s="7">
        <f>'[1]Product Master'!F136</f>
        <v>0</v>
      </c>
      <c r="AS142" s="7">
        <f>'[1]Product Master'!G136</f>
        <v>0</v>
      </c>
      <c r="AT142" s="4"/>
    </row>
    <row r="143" spans="1:46" ht="17.25" customHeight="1" x14ac:dyDescent="0.25">
      <c r="A143" s="2"/>
      <c r="B143" s="16"/>
      <c r="C143" s="26"/>
      <c r="D143" s="26"/>
      <c r="E143" s="26"/>
      <c r="F143" s="26"/>
      <c r="G143" s="26"/>
      <c r="H143" s="58"/>
      <c r="I143" s="26"/>
      <c r="J143" s="26"/>
      <c r="K143" s="26"/>
      <c r="L143" s="26"/>
      <c r="M143" s="26"/>
      <c r="N143" s="26"/>
      <c r="O143" s="13"/>
      <c r="P143" s="10"/>
      <c r="Q143" s="12"/>
      <c r="R143" s="10"/>
      <c r="S143" s="10"/>
      <c r="T143" s="10"/>
      <c r="U143" s="10"/>
      <c r="V143" s="10"/>
      <c r="W143" s="10">
        <v>4</v>
      </c>
      <c r="X143" s="10"/>
      <c r="Y143" s="10"/>
      <c r="Z143" s="10"/>
      <c r="AA143" s="10"/>
      <c r="AB143" s="10"/>
      <c r="AC143" s="10"/>
      <c r="AD143" s="10"/>
      <c r="AE143" s="10"/>
      <c r="AF143" s="5"/>
      <c r="AG143" s="5"/>
      <c r="AH143" s="5"/>
      <c r="AI143" s="5"/>
      <c r="AJ143" s="5"/>
      <c r="AK143" s="5"/>
      <c r="AL143" s="5"/>
      <c r="AM143" s="5"/>
      <c r="AN143" s="8">
        <f>'[1]Product Master'!B137</f>
        <v>133</v>
      </c>
      <c r="AO143" s="9">
        <f>'[1]Product Master'!C137</f>
        <v>0</v>
      </c>
      <c r="AP143" s="8">
        <f>'[1]Product Master'!D137</f>
        <v>0</v>
      </c>
      <c r="AQ143" s="7">
        <f>'[1]Product Master'!E137</f>
        <v>0</v>
      </c>
      <c r="AR143" s="7">
        <f>'[1]Product Master'!F137</f>
        <v>0</v>
      </c>
      <c r="AS143" s="7">
        <f>'[1]Product Master'!G137</f>
        <v>0</v>
      </c>
      <c r="AT143" s="4"/>
    </row>
    <row r="144" spans="1:46" ht="17.25" customHeight="1" x14ac:dyDescent="0.25">
      <c r="A144" s="2"/>
      <c r="B144" s="16"/>
      <c r="C144" s="26"/>
      <c r="D144" s="26"/>
      <c r="E144" s="26"/>
      <c r="F144" s="26"/>
      <c r="G144" s="26"/>
      <c r="H144" s="58"/>
      <c r="I144" s="26"/>
      <c r="J144" s="26"/>
      <c r="K144" s="26"/>
      <c r="L144" s="26"/>
      <c r="M144" s="26"/>
      <c r="N144" s="26"/>
      <c r="O144" s="13"/>
      <c r="P144" s="63"/>
      <c r="Q144" s="10"/>
      <c r="R144" s="10"/>
      <c r="S144" s="10"/>
      <c r="T144" s="10"/>
      <c r="U144" s="10"/>
      <c r="V144" s="10"/>
      <c r="W144" s="10">
        <v>3</v>
      </c>
      <c r="X144" s="10"/>
      <c r="Y144" s="10"/>
      <c r="Z144" s="10"/>
      <c r="AA144" s="10"/>
      <c r="AB144" s="10"/>
      <c r="AC144" s="10"/>
      <c r="AD144" s="10"/>
      <c r="AE144" s="10"/>
      <c r="AF144" s="5"/>
      <c r="AG144" s="5"/>
      <c r="AH144" s="5"/>
      <c r="AI144" s="5"/>
      <c r="AJ144" s="5"/>
      <c r="AK144" s="5"/>
      <c r="AL144" s="5"/>
      <c r="AM144" s="5"/>
      <c r="AN144" s="8">
        <f>'[1]Product Master'!B138</f>
        <v>134</v>
      </c>
      <c r="AO144" s="9">
        <f>'[1]Product Master'!C138</f>
        <v>0</v>
      </c>
      <c r="AP144" s="8">
        <f>'[1]Product Master'!D138</f>
        <v>0</v>
      </c>
      <c r="AQ144" s="7">
        <f>'[1]Product Master'!E138</f>
        <v>0</v>
      </c>
      <c r="AR144" s="7">
        <f>'[1]Product Master'!F138</f>
        <v>0</v>
      </c>
      <c r="AS144" s="7">
        <f>'[1]Product Master'!G138</f>
        <v>0</v>
      </c>
      <c r="AT144" s="4"/>
    </row>
    <row r="145" spans="1:46" ht="3" customHeight="1" x14ac:dyDescent="0.25">
      <c r="A145" s="2"/>
      <c r="B145" s="16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13"/>
      <c r="P145" s="63"/>
      <c r="Q145" s="10"/>
      <c r="R145" s="10"/>
      <c r="S145" s="10"/>
      <c r="T145" s="10"/>
      <c r="U145" s="10"/>
      <c r="V145" s="10"/>
      <c r="W145" s="10">
        <v>2</v>
      </c>
      <c r="X145" s="10"/>
      <c r="Y145" s="10"/>
      <c r="Z145" s="10"/>
      <c r="AA145" s="10"/>
      <c r="AB145" s="10"/>
      <c r="AC145" s="10"/>
      <c r="AD145" s="10"/>
      <c r="AE145" s="10"/>
      <c r="AF145" s="5"/>
      <c r="AG145" s="5"/>
      <c r="AH145" s="5"/>
      <c r="AI145" s="5"/>
      <c r="AJ145" s="5"/>
      <c r="AK145" s="5"/>
      <c r="AL145" s="5"/>
      <c r="AM145" s="5"/>
      <c r="AN145" s="8">
        <f>'[1]Product Master'!B139</f>
        <v>135</v>
      </c>
      <c r="AO145" s="9">
        <f>'[1]Product Master'!C139</f>
        <v>0</v>
      </c>
      <c r="AP145" s="8">
        <f>'[1]Product Master'!D139</f>
        <v>0</v>
      </c>
      <c r="AQ145" s="7">
        <f>'[1]Product Master'!E139</f>
        <v>0</v>
      </c>
      <c r="AR145" s="7">
        <f>'[1]Product Master'!F139</f>
        <v>0</v>
      </c>
      <c r="AS145" s="7">
        <f>'[1]Product Master'!G139</f>
        <v>0</v>
      </c>
      <c r="AT145" s="4"/>
    </row>
    <row r="146" spans="1:46" ht="14.25" customHeight="1" x14ac:dyDescent="0.25">
      <c r="A146" s="57"/>
      <c r="B146" s="56"/>
      <c r="C146" s="58"/>
      <c r="D146" s="62"/>
      <c r="E146" s="39"/>
      <c r="F146" s="39"/>
      <c r="G146" s="39"/>
      <c r="H146" s="39"/>
      <c r="I146" s="54"/>
      <c r="J146" s="54"/>
      <c r="K146" s="53"/>
      <c r="L146" s="53"/>
      <c r="M146" s="48"/>
      <c r="N146" s="48"/>
      <c r="O146" s="39"/>
      <c r="P146" s="61"/>
      <c r="Q146" s="10"/>
      <c r="R146" s="10"/>
      <c r="S146" s="10"/>
      <c r="T146" s="10"/>
      <c r="U146" s="60">
        <f>O121</f>
        <v>51127</v>
      </c>
      <c r="V146" s="10">
        <f>LEN(U146)</f>
        <v>5</v>
      </c>
      <c r="W146" s="10">
        <v>1</v>
      </c>
      <c r="X146" s="10"/>
      <c r="Y146" s="10"/>
      <c r="Z146" s="10"/>
      <c r="AA146" s="10"/>
      <c r="AB146" s="10"/>
      <c r="AC146" s="10"/>
      <c r="AD146" s="10"/>
      <c r="AE146" s="10"/>
      <c r="AF146" s="5"/>
      <c r="AG146" s="5"/>
      <c r="AH146" s="5"/>
      <c r="AI146" s="5"/>
      <c r="AJ146" s="5"/>
      <c r="AK146" s="5"/>
      <c r="AL146" s="5"/>
      <c r="AM146" s="5"/>
      <c r="AN146" s="8">
        <f>'[1]Product Master'!B140</f>
        <v>136</v>
      </c>
      <c r="AO146" s="9">
        <f>'[1]Product Master'!C140</f>
        <v>0</v>
      </c>
      <c r="AP146" s="8">
        <f>'[1]Product Master'!D140</f>
        <v>0</v>
      </c>
      <c r="AQ146" s="7">
        <f>'[1]Product Master'!E140</f>
        <v>0</v>
      </c>
      <c r="AR146" s="7">
        <f>'[1]Product Master'!F140</f>
        <v>0</v>
      </c>
      <c r="AS146" s="7">
        <f>'[1]Product Master'!G140</f>
        <v>0</v>
      </c>
      <c r="AT146" s="4"/>
    </row>
    <row r="147" spans="1:46" ht="14.25" customHeight="1" x14ac:dyDescent="0.25">
      <c r="A147" s="57"/>
      <c r="B147" s="56"/>
      <c r="C147" s="58"/>
      <c r="D147" s="55"/>
      <c r="E147" s="55"/>
      <c r="F147" s="55"/>
      <c r="G147" s="55"/>
      <c r="H147" s="39"/>
      <c r="I147" s="54"/>
      <c r="J147" s="54"/>
      <c r="K147" s="59"/>
      <c r="L147" s="59"/>
      <c r="M147" s="48"/>
      <c r="N147" s="48"/>
      <c r="O147" s="39"/>
      <c r="P147" s="52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5"/>
      <c r="AG147" s="5"/>
      <c r="AH147" s="5"/>
      <c r="AI147" s="5"/>
      <c r="AJ147" s="5"/>
      <c r="AK147" s="5"/>
      <c r="AL147" s="5"/>
      <c r="AM147" s="5"/>
      <c r="AN147" s="8">
        <f>'[1]Product Master'!B141</f>
        <v>137</v>
      </c>
      <c r="AO147" s="9">
        <f>'[1]Product Master'!C141</f>
        <v>0</v>
      </c>
      <c r="AP147" s="8">
        <f>'[1]Product Master'!D141</f>
        <v>0</v>
      </c>
      <c r="AQ147" s="7">
        <f>'[1]Product Master'!E141</f>
        <v>0</v>
      </c>
      <c r="AR147" s="7">
        <f>'[1]Product Master'!F141</f>
        <v>0</v>
      </c>
      <c r="AS147" s="7">
        <f>'[1]Product Master'!G141</f>
        <v>0</v>
      </c>
      <c r="AT147" s="4"/>
    </row>
    <row r="148" spans="1:46" ht="14.25" customHeight="1" x14ac:dyDescent="0.25">
      <c r="A148" s="57"/>
      <c r="B148" s="56"/>
      <c r="C148" s="58"/>
      <c r="D148" s="55"/>
      <c r="E148" s="55"/>
      <c r="F148" s="55"/>
      <c r="G148" s="55"/>
      <c r="H148" s="39"/>
      <c r="I148" s="54"/>
      <c r="J148" s="54"/>
      <c r="K148" s="53"/>
      <c r="L148" s="53"/>
      <c r="M148" s="48"/>
      <c r="N148" s="48"/>
      <c r="O148" s="39"/>
      <c r="P148" s="52"/>
      <c r="Q148" s="10"/>
      <c r="R148" s="10">
        <f>IF(V146=W140,MID(U146,1,2),IF(V146=W141,MID(U146,1,1),0))</f>
        <v>0</v>
      </c>
      <c r="S148" s="10" t="str">
        <f>IF(V146=W140,MID(U146,3,2),IF(V146=W141,MID(U146,2,2),IF(V146=W142,MID(U146,1,2),IF(V146=W143,MID(U146,1,1),0))))</f>
        <v>51</v>
      </c>
      <c r="T148" s="10" t="str">
        <f>IF(V146=W140,MID(U146,5,1),IF(V146=W141,MID(U146,4,1),IF(V146=W142,MID(U146,3,1),IF(V146=W143,MID(U146,2,1),IF(V146=W144,MID(U146,1,1),0)))))</f>
        <v>1</v>
      </c>
      <c r="U148" s="10" t="str">
        <f>IF(V146=W140,MID(U146,6,2),IF(V146=W141,MID(U146,5,2),IF(V146=W142,MID(U146,4,2),IF(V146=W143,MID(U146,3,2),IF(V146=W144,MID(U146,2,2),IF(V146=W145,MID(U146,1,2),IF(V146=W146,MID(U146,1,1),0)))))))</f>
        <v>27</v>
      </c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5"/>
      <c r="AG148" s="5"/>
      <c r="AH148" s="5"/>
      <c r="AI148" s="5"/>
      <c r="AJ148" s="5"/>
      <c r="AK148" s="5"/>
      <c r="AL148" s="5"/>
      <c r="AM148" s="5"/>
      <c r="AN148" s="8">
        <f>'[1]Product Master'!B142</f>
        <v>138</v>
      </c>
      <c r="AO148" s="9">
        <f>'[1]Product Master'!C142</f>
        <v>0</v>
      </c>
      <c r="AP148" s="8">
        <f>'[1]Product Master'!D142</f>
        <v>0</v>
      </c>
      <c r="AQ148" s="7">
        <f>'[1]Product Master'!E142</f>
        <v>0</v>
      </c>
      <c r="AR148" s="7">
        <f>'[1]Product Master'!F142</f>
        <v>0</v>
      </c>
      <c r="AS148" s="7">
        <f>'[1]Product Master'!G142</f>
        <v>0</v>
      </c>
      <c r="AT148" s="4"/>
    </row>
    <row r="149" spans="1:46" ht="14.25" customHeight="1" x14ac:dyDescent="0.25">
      <c r="A149" s="57"/>
      <c r="B149" s="56"/>
      <c r="C149" s="58"/>
      <c r="D149" s="55"/>
      <c r="E149" s="55"/>
      <c r="F149" s="55"/>
      <c r="G149" s="55"/>
      <c r="H149" s="39"/>
      <c r="I149" s="54"/>
      <c r="J149" s="54"/>
      <c r="K149" s="53"/>
      <c r="L149" s="53"/>
      <c r="M149" s="48"/>
      <c r="N149" s="48"/>
      <c r="O149" s="39"/>
      <c r="P149" s="52"/>
      <c r="Q149" s="10"/>
      <c r="R149" s="10">
        <f>ABS(R148)</f>
        <v>0</v>
      </c>
      <c r="S149" s="10">
        <f>ABS(S148)</f>
        <v>51</v>
      </c>
      <c r="T149" s="10">
        <f>ABS(T148)</f>
        <v>1</v>
      </c>
      <c r="U149" s="10">
        <f>ABS(U148)</f>
        <v>27</v>
      </c>
      <c r="V149" s="10"/>
      <c r="W149" s="10">
        <v>1</v>
      </c>
      <c r="X149" s="10" t="s">
        <v>98</v>
      </c>
      <c r="Y149" s="10">
        <v>1</v>
      </c>
      <c r="Z149" s="10"/>
      <c r="AA149" s="10">
        <v>1</v>
      </c>
      <c r="AB149" s="10">
        <v>1</v>
      </c>
      <c r="AC149" s="10" t="s">
        <v>98</v>
      </c>
      <c r="AD149" s="10"/>
      <c r="AE149" s="10"/>
      <c r="AF149" s="5"/>
      <c r="AG149" s="5"/>
      <c r="AH149" s="5"/>
      <c r="AI149" s="5"/>
      <c r="AJ149" s="5"/>
      <c r="AK149" s="5"/>
      <c r="AL149" s="5"/>
      <c r="AM149" s="5"/>
      <c r="AN149" s="8">
        <f>'[1]Product Master'!B143</f>
        <v>139</v>
      </c>
      <c r="AO149" s="9">
        <f>'[1]Product Master'!C143</f>
        <v>0</v>
      </c>
      <c r="AP149" s="8">
        <f>'[1]Product Master'!D143</f>
        <v>0</v>
      </c>
      <c r="AQ149" s="7">
        <f>'[1]Product Master'!E143</f>
        <v>0</v>
      </c>
      <c r="AR149" s="7">
        <f>'[1]Product Master'!F143</f>
        <v>0</v>
      </c>
      <c r="AS149" s="7">
        <f>'[1]Product Master'!G143</f>
        <v>0</v>
      </c>
      <c r="AT149" s="4"/>
    </row>
    <row r="150" spans="1:46" ht="14.25" customHeight="1" x14ac:dyDescent="0.25">
      <c r="A150" s="57"/>
      <c r="B150" s="56"/>
      <c r="C150" s="39"/>
      <c r="D150" s="55"/>
      <c r="E150" s="55"/>
      <c r="F150" s="55"/>
      <c r="G150" s="55"/>
      <c r="H150" s="39"/>
      <c r="I150" s="54"/>
      <c r="J150" s="54"/>
      <c r="K150" s="53"/>
      <c r="L150" s="53"/>
      <c r="M150" s="48"/>
      <c r="N150" s="48"/>
      <c r="O150" s="39"/>
      <c r="P150" s="52"/>
      <c r="Q150" s="10"/>
      <c r="R150" s="10">
        <f>IF(R149=0,0,VLOOKUP(R149,W149:Y248,3))</f>
        <v>0</v>
      </c>
      <c r="S150" s="10">
        <f>IF(S149=0,0,VLOOKUP(S149,W149:Y248,3))</f>
        <v>51</v>
      </c>
      <c r="T150" s="10">
        <f>IF(T149=0,0,VLOOKUP(T149,W149:Y248,3))</f>
        <v>1</v>
      </c>
      <c r="U150" s="10">
        <f>IF(U149=0,0,VLOOKUP(U149,W149:Y248,3))</f>
        <v>27</v>
      </c>
      <c r="V150" s="10"/>
      <c r="W150" s="10">
        <v>2</v>
      </c>
      <c r="X150" s="10" t="s">
        <v>97</v>
      </c>
      <c r="Y150" s="10">
        <v>2</v>
      </c>
      <c r="Z150" s="10"/>
      <c r="AA150" s="10">
        <v>2</v>
      </c>
      <c r="AB150" s="10">
        <v>2</v>
      </c>
      <c r="AC150" s="10" t="s">
        <v>97</v>
      </c>
      <c r="AD150" s="10"/>
      <c r="AE150" s="10"/>
      <c r="AF150" s="5"/>
      <c r="AG150" s="5"/>
      <c r="AH150" s="5"/>
      <c r="AI150" s="5"/>
      <c r="AJ150" s="5"/>
      <c r="AK150" s="5"/>
      <c r="AL150" s="5"/>
      <c r="AM150" s="5"/>
      <c r="AN150" s="8">
        <f>'[1]Product Master'!B144</f>
        <v>140</v>
      </c>
      <c r="AO150" s="9">
        <f>'[1]Product Master'!C144</f>
        <v>0</v>
      </c>
      <c r="AP150" s="8">
        <f>'[1]Product Master'!D144</f>
        <v>0</v>
      </c>
      <c r="AQ150" s="7">
        <f>'[1]Product Master'!E144</f>
        <v>0</v>
      </c>
      <c r="AR150" s="7">
        <f>'[1]Product Master'!F144</f>
        <v>0</v>
      </c>
      <c r="AS150" s="7">
        <f>'[1]Product Master'!G144</f>
        <v>0</v>
      </c>
      <c r="AT150" s="4"/>
    </row>
    <row r="151" spans="1:46" ht="14.25" customHeight="1" x14ac:dyDescent="0.25">
      <c r="A151" s="57"/>
      <c r="B151" s="56"/>
      <c r="C151" s="39"/>
      <c r="D151" s="55"/>
      <c r="E151" s="55"/>
      <c r="F151" s="55"/>
      <c r="G151" s="55"/>
      <c r="H151" s="39"/>
      <c r="I151" s="54"/>
      <c r="J151" s="54"/>
      <c r="K151" s="53"/>
      <c r="L151" s="53"/>
      <c r="M151" s="48"/>
      <c r="N151" s="48"/>
      <c r="O151" s="39"/>
      <c r="P151" s="52"/>
      <c r="Q151" s="10"/>
      <c r="R151" s="10">
        <f>IF(R150=0,0,VLOOKUP(R150,AA149:AC247,3))</f>
        <v>0</v>
      </c>
      <c r="S151" s="10" t="str">
        <f>IF(S150=0,0,VLOOKUP(S150,AA149:AC247,3))</f>
        <v>Fifty One</v>
      </c>
      <c r="T151" s="10" t="str">
        <f>IF(T150=0,0,VLOOKUP(T150,AA149:AC247,3))</f>
        <v>One</v>
      </c>
      <c r="U151" s="10" t="str">
        <f>IF(U150=0,0,VLOOKUP(U150,AA149:AC247,3))</f>
        <v>Twenty Seven</v>
      </c>
      <c r="V151" s="10"/>
      <c r="W151" s="10">
        <v>3</v>
      </c>
      <c r="X151" s="10" t="s">
        <v>96</v>
      </c>
      <c r="Y151" s="10">
        <v>3</v>
      </c>
      <c r="Z151" s="10"/>
      <c r="AA151" s="10">
        <v>3</v>
      </c>
      <c r="AB151" s="10">
        <v>3</v>
      </c>
      <c r="AC151" s="10" t="s">
        <v>96</v>
      </c>
      <c r="AD151" s="10"/>
      <c r="AE151" s="10"/>
      <c r="AF151" s="5"/>
      <c r="AG151" s="5"/>
      <c r="AH151" s="5"/>
      <c r="AI151" s="5"/>
      <c r="AJ151" s="5"/>
      <c r="AK151" s="5"/>
      <c r="AL151" s="5"/>
      <c r="AM151" s="5"/>
      <c r="AN151" s="8">
        <f>'[1]Product Master'!B145</f>
        <v>141</v>
      </c>
      <c r="AO151" s="9">
        <f>'[1]Product Master'!C145</f>
        <v>0</v>
      </c>
      <c r="AP151" s="8">
        <f>'[1]Product Master'!D145</f>
        <v>0</v>
      </c>
      <c r="AQ151" s="7">
        <f>'[1]Product Master'!E145</f>
        <v>0</v>
      </c>
      <c r="AR151" s="7">
        <f>'[1]Product Master'!F145</f>
        <v>0</v>
      </c>
      <c r="AS151" s="7">
        <f>'[1]Product Master'!G145</f>
        <v>0</v>
      </c>
      <c r="AT151" s="4"/>
    </row>
    <row r="152" spans="1:46" ht="14.25" customHeight="1" x14ac:dyDescent="0.25">
      <c r="A152" s="2"/>
      <c r="B152" s="16"/>
      <c r="C152" s="51"/>
      <c r="D152" s="13"/>
      <c r="E152" s="21"/>
      <c r="F152" s="13"/>
      <c r="G152" s="13"/>
      <c r="H152" s="13"/>
      <c r="I152" s="48"/>
      <c r="J152" s="48"/>
      <c r="K152" s="50"/>
      <c r="L152" s="50"/>
      <c r="M152" s="50"/>
      <c r="N152" s="50"/>
      <c r="O152" s="13"/>
      <c r="P152" s="10"/>
      <c r="Q152" s="10"/>
      <c r="R152" s="10">
        <f>IF(R151="one","lac",IF(R151&gt;"a","lacs",0))</f>
        <v>0</v>
      </c>
      <c r="S152" s="10" t="str">
        <f>IF(S151&gt;"a", "Thousand",0)</f>
        <v>Thousand</v>
      </c>
      <c r="T152" s="10" t="str">
        <f>IF(T151&gt;"a", "Hundred",0)</f>
        <v>Hundred</v>
      </c>
      <c r="U152" s="10" t="str">
        <f>IF(U151&gt;"a", U151,0)</f>
        <v>Twenty Seven</v>
      </c>
      <c r="V152" s="10"/>
      <c r="W152" s="10">
        <v>4</v>
      </c>
      <c r="X152" s="10" t="s">
        <v>95</v>
      </c>
      <c r="Y152" s="10">
        <v>4</v>
      </c>
      <c r="Z152" s="10"/>
      <c r="AA152" s="10">
        <v>4</v>
      </c>
      <c r="AB152" s="10">
        <v>4</v>
      </c>
      <c r="AC152" s="10" t="s">
        <v>95</v>
      </c>
      <c r="AD152" s="10"/>
      <c r="AE152" s="10"/>
      <c r="AF152" s="5"/>
      <c r="AG152" s="5"/>
      <c r="AH152" s="5"/>
      <c r="AI152" s="5"/>
      <c r="AJ152" s="5"/>
      <c r="AK152" s="5"/>
      <c r="AL152" s="5"/>
      <c r="AM152" s="5"/>
      <c r="AN152" s="8">
        <f>'[1]Product Master'!B146</f>
        <v>142</v>
      </c>
      <c r="AO152" s="9">
        <f>'[1]Product Master'!C146</f>
        <v>0</v>
      </c>
      <c r="AP152" s="8">
        <f>'[1]Product Master'!D146</f>
        <v>0</v>
      </c>
      <c r="AQ152" s="7">
        <f>'[1]Product Master'!E146</f>
        <v>0</v>
      </c>
      <c r="AR152" s="7">
        <f>'[1]Product Master'!F146</f>
        <v>0</v>
      </c>
      <c r="AS152" s="7">
        <f>'[1]Product Master'!G146</f>
        <v>0</v>
      </c>
      <c r="AT152" s="4"/>
    </row>
    <row r="153" spans="1:46" ht="14.25" customHeight="1" x14ac:dyDescent="0.25">
      <c r="A153" s="2"/>
      <c r="B153" s="16"/>
      <c r="C153" s="15"/>
      <c r="D153" s="15"/>
      <c r="E153" s="21"/>
      <c r="F153" s="49"/>
      <c r="G153" s="49"/>
      <c r="H153" s="13"/>
      <c r="I153" s="48"/>
      <c r="J153" s="48"/>
      <c r="K153" s="50"/>
      <c r="L153" s="50"/>
      <c r="M153" s="50"/>
      <c r="N153" s="50"/>
      <c r="O153" s="13"/>
      <c r="P153" s="12"/>
      <c r="Q153" s="10"/>
      <c r="R153" s="10"/>
      <c r="S153" s="10"/>
      <c r="T153" s="10"/>
      <c r="U153" s="10"/>
      <c r="V153" s="10"/>
      <c r="W153" s="10">
        <v>5</v>
      </c>
      <c r="X153" s="10" t="s">
        <v>94</v>
      </c>
      <c r="Y153" s="10">
        <v>5</v>
      </c>
      <c r="Z153" s="10"/>
      <c r="AA153" s="10">
        <v>5</v>
      </c>
      <c r="AB153" s="10">
        <v>5</v>
      </c>
      <c r="AC153" s="10" t="s">
        <v>94</v>
      </c>
      <c r="AD153" s="10"/>
      <c r="AE153" s="10"/>
      <c r="AF153" s="5"/>
      <c r="AG153" s="5"/>
      <c r="AH153" s="5"/>
      <c r="AI153" s="5"/>
      <c r="AJ153" s="5"/>
      <c r="AK153" s="5"/>
      <c r="AL153" s="5"/>
      <c r="AM153" s="5"/>
      <c r="AN153" s="8">
        <f>'[1]Product Master'!B147</f>
        <v>143</v>
      </c>
      <c r="AO153" s="9">
        <f>'[1]Product Master'!C147</f>
        <v>0</v>
      </c>
      <c r="AP153" s="8">
        <f>'[1]Product Master'!D147</f>
        <v>0</v>
      </c>
      <c r="AQ153" s="7">
        <f>'[1]Product Master'!E147</f>
        <v>0</v>
      </c>
      <c r="AR153" s="7">
        <f>'[1]Product Master'!F147</f>
        <v>0</v>
      </c>
      <c r="AS153" s="7">
        <f>'[1]Product Master'!G147</f>
        <v>0</v>
      </c>
      <c r="AT153" s="4"/>
    </row>
    <row r="154" spans="1:46" ht="15" x14ac:dyDescent="0.25">
      <c r="A154" s="2"/>
      <c r="B154" s="16"/>
      <c r="C154" s="13"/>
      <c r="D154" s="49"/>
      <c r="E154" s="49"/>
      <c r="F154" s="49"/>
      <c r="G154" s="49"/>
      <c r="H154" s="13"/>
      <c r="I154" s="48"/>
      <c r="J154" s="48"/>
      <c r="K154" s="47"/>
      <c r="L154" s="47"/>
      <c r="M154" s="47"/>
      <c r="N154" s="47"/>
      <c r="O154" s="13"/>
      <c r="P154" s="12"/>
      <c r="Q154" s="10"/>
      <c r="R154" s="10" t="str">
        <f>IF(R152=0,"",CONCATENATE(R151," ",R152))</f>
        <v/>
      </c>
      <c r="S154" s="10" t="str">
        <f>IF(S152=0,"",CONCATENATE(S151," ",S152))</f>
        <v>Fifty One Thousand</v>
      </c>
      <c r="T154" s="10" t="str">
        <f>IF(T152=0,"",CONCATENATE(T151," ",T152))</f>
        <v>One Hundred</v>
      </c>
      <c r="U154" s="10" t="str">
        <f>IF(U152=0,"",U152)</f>
        <v>Twenty Seven</v>
      </c>
      <c r="V154" s="10"/>
      <c r="W154" s="10">
        <v>6</v>
      </c>
      <c r="X154" s="10" t="s">
        <v>93</v>
      </c>
      <c r="Y154" s="10">
        <v>6</v>
      </c>
      <c r="Z154" s="10"/>
      <c r="AA154" s="10">
        <v>6</v>
      </c>
      <c r="AB154" s="10">
        <v>6</v>
      </c>
      <c r="AC154" s="10" t="s">
        <v>93</v>
      </c>
      <c r="AD154" s="10"/>
      <c r="AE154" s="10"/>
      <c r="AF154" s="5"/>
      <c r="AG154" s="5"/>
      <c r="AH154" s="5"/>
      <c r="AI154" s="5"/>
      <c r="AJ154" s="5"/>
      <c r="AK154" s="5"/>
      <c r="AL154" s="5"/>
      <c r="AM154" s="5"/>
      <c r="AN154" s="8">
        <f>'[1]Product Master'!B148</f>
        <v>144</v>
      </c>
      <c r="AO154" s="9">
        <f>'[1]Product Master'!C148</f>
        <v>0</v>
      </c>
      <c r="AP154" s="8">
        <f>'[1]Product Master'!D148</f>
        <v>0</v>
      </c>
      <c r="AQ154" s="7">
        <f>'[1]Product Master'!E148</f>
        <v>0</v>
      </c>
      <c r="AR154" s="7">
        <f>'[1]Product Master'!F148</f>
        <v>0</v>
      </c>
      <c r="AS154" s="7">
        <f>'[1]Product Master'!G148</f>
        <v>0</v>
      </c>
      <c r="AT154" s="4"/>
    </row>
    <row r="155" spans="1:46" ht="18.75" customHeight="1" x14ac:dyDescent="0.25">
      <c r="A155" s="2"/>
      <c r="B155" s="16"/>
      <c r="C155" s="46"/>
      <c r="D155" s="23"/>
      <c r="E155" s="23"/>
      <c r="F155" s="23"/>
      <c r="G155" s="23"/>
      <c r="H155" s="13"/>
      <c r="I155" s="43"/>
      <c r="J155" s="24"/>
      <c r="K155" s="23"/>
      <c r="L155" s="23"/>
      <c r="M155" s="23"/>
      <c r="N155" s="23"/>
      <c r="O155" s="13"/>
      <c r="P155" s="12"/>
      <c r="Q155" s="10"/>
      <c r="R155" s="10"/>
      <c r="S155" s="10"/>
      <c r="T155" s="10"/>
      <c r="U155" s="10"/>
      <c r="V155" s="10"/>
      <c r="W155" s="10">
        <v>7</v>
      </c>
      <c r="X155" s="10" t="s">
        <v>92</v>
      </c>
      <c r="Y155" s="10">
        <v>7</v>
      </c>
      <c r="Z155" s="10"/>
      <c r="AA155" s="10">
        <v>7</v>
      </c>
      <c r="AB155" s="10">
        <v>7</v>
      </c>
      <c r="AC155" s="10" t="s">
        <v>92</v>
      </c>
      <c r="AD155" s="10"/>
      <c r="AE155" s="10"/>
      <c r="AF155" s="5"/>
      <c r="AG155" s="5"/>
      <c r="AH155" s="5"/>
      <c r="AI155" s="5"/>
      <c r="AJ155" s="5"/>
      <c r="AK155" s="5"/>
      <c r="AL155" s="5"/>
      <c r="AM155" s="5"/>
      <c r="AN155" s="8">
        <f>'[1]Product Master'!B149</f>
        <v>145</v>
      </c>
      <c r="AO155" s="9">
        <f>'[1]Product Master'!C149</f>
        <v>0</v>
      </c>
      <c r="AP155" s="8">
        <f>'[1]Product Master'!D149</f>
        <v>0</v>
      </c>
      <c r="AQ155" s="7">
        <f>'[1]Product Master'!E149</f>
        <v>0</v>
      </c>
      <c r="AR155" s="7">
        <f>'[1]Product Master'!F149</f>
        <v>0</v>
      </c>
      <c r="AS155" s="7">
        <f>'[1]Product Master'!G149</f>
        <v>0</v>
      </c>
      <c r="AT155" s="4"/>
    </row>
    <row r="156" spans="1:46" ht="15" x14ac:dyDescent="0.25">
      <c r="A156" s="2"/>
      <c r="B156" s="16"/>
      <c r="C156" s="43"/>
      <c r="D156" s="21"/>
      <c r="E156" s="30"/>
      <c r="F156" s="30"/>
      <c r="G156" s="30"/>
      <c r="H156" s="13"/>
      <c r="I156" s="43"/>
      <c r="J156" s="17"/>
      <c r="K156" s="17"/>
      <c r="L156" s="17"/>
      <c r="M156" s="17"/>
      <c r="N156" s="17"/>
      <c r="O156" s="13"/>
      <c r="P156" s="12"/>
      <c r="Q156" s="10"/>
      <c r="R156" s="10"/>
      <c r="S156" s="10"/>
      <c r="T156" s="10"/>
      <c r="U156" s="10"/>
      <c r="V156" s="10"/>
      <c r="W156" s="10">
        <v>8</v>
      </c>
      <c r="X156" s="10" t="s">
        <v>91</v>
      </c>
      <c r="Y156" s="10">
        <v>8</v>
      </c>
      <c r="Z156" s="10"/>
      <c r="AA156" s="10">
        <v>8</v>
      </c>
      <c r="AB156" s="10">
        <v>8</v>
      </c>
      <c r="AC156" s="10" t="s">
        <v>91</v>
      </c>
      <c r="AD156" s="10"/>
      <c r="AE156" s="10"/>
      <c r="AF156" s="5"/>
      <c r="AG156" s="5"/>
      <c r="AH156" s="5"/>
      <c r="AI156" s="5"/>
      <c r="AJ156" s="5"/>
      <c r="AK156" s="5"/>
      <c r="AL156" s="5"/>
      <c r="AM156" s="5"/>
      <c r="AN156" s="8">
        <f>'[1]Product Master'!B150</f>
        <v>146</v>
      </c>
      <c r="AO156" s="9">
        <f>'[1]Product Master'!C150</f>
        <v>0</v>
      </c>
      <c r="AP156" s="8">
        <f>'[1]Product Master'!D150</f>
        <v>0</v>
      </c>
      <c r="AQ156" s="7">
        <f>'[1]Product Master'!E150</f>
        <v>0</v>
      </c>
      <c r="AR156" s="7">
        <f>'[1]Product Master'!F150</f>
        <v>0</v>
      </c>
      <c r="AS156" s="7">
        <f>'[1]Product Master'!G150</f>
        <v>0</v>
      </c>
      <c r="AT156" s="4"/>
    </row>
    <row r="157" spans="1:46" ht="15" x14ac:dyDescent="0.25">
      <c r="A157" s="2"/>
      <c r="B157" s="16"/>
      <c r="C157" s="43"/>
      <c r="D157" s="21"/>
      <c r="E157" s="30"/>
      <c r="F157" s="30"/>
      <c r="G157" s="30"/>
      <c r="H157" s="13"/>
      <c r="I157" s="43"/>
      <c r="J157" s="17"/>
      <c r="K157" s="17"/>
      <c r="L157" s="17"/>
      <c r="M157" s="17"/>
      <c r="N157" s="17"/>
      <c r="O157" s="13"/>
      <c r="P157" s="12"/>
      <c r="Q157" s="10"/>
      <c r="R157" s="10" t="str">
        <f>CONCATENATE("Net Payable in Words :","   Rupees"," ",R154," ",S154," ",T154," ",U154," Only. ")</f>
        <v xml:space="preserve">Net Payable in Words :   Rupees  Fifty One Thousand One Hundred Twenty Seven Only. </v>
      </c>
      <c r="S157" s="10"/>
      <c r="T157" s="10"/>
      <c r="U157" s="10"/>
      <c r="V157" s="10"/>
      <c r="W157" s="10">
        <v>9</v>
      </c>
      <c r="X157" s="10" t="s">
        <v>90</v>
      </c>
      <c r="Y157" s="10">
        <v>9</v>
      </c>
      <c r="Z157" s="10"/>
      <c r="AA157" s="10">
        <v>9</v>
      </c>
      <c r="AB157" s="10">
        <v>9</v>
      </c>
      <c r="AC157" s="10" t="s">
        <v>90</v>
      </c>
      <c r="AD157" s="10"/>
      <c r="AE157" s="10"/>
      <c r="AF157" s="5"/>
      <c r="AG157" s="5"/>
      <c r="AH157" s="5"/>
      <c r="AI157" s="5"/>
      <c r="AJ157" s="5"/>
      <c r="AK157" s="5"/>
      <c r="AL157" s="5"/>
      <c r="AM157" s="5"/>
      <c r="AN157" s="8">
        <f>'[1]Product Master'!B151</f>
        <v>147</v>
      </c>
      <c r="AO157" s="9">
        <f>'[1]Product Master'!C151</f>
        <v>0</v>
      </c>
      <c r="AP157" s="8">
        <f>'[1]Product Master'!D151</f>
        <v>0</v>
      </c>
      <c r="AQ157" s="7">
        <f>'[1]Product Master'!E151</f>
        <v>0</v>
      </c>
      <c r="AR157" s="7">
        <f>'[1]Product Master'!F151</f>
        <v>0</v>
      </c>
      <c r="AS157" s="7">
        <f>'[1]Product Master'!G151</f>
        <v>0</v>
      </c>
      <c r="AT157" s="4"/>
    </row>
    <row r="158" spans="1:46" ht="15" x14ac:dyDescent="0.25">
      <c r="A158" s="2"/>
      <c r="B158" s="16"/>
      <c r="C158" s="43"/>
      <c r="D158" s="21"/>
      <c r="E158" s="30"/>
      <c r="F158" s="30"/>
      <c r="G158" s="30"/>
      <c r="H158" s="13"/>
      <c r="I158" s="43"/>
      <c r="J158" s="17"/>
      <c r="K158" s="17"/>
      <c r="L158" s="17"/>
      <c r="M158" s="17"/>
      <c r="N158" s="17"/>
      <c r="O158" s="13"/>
      <c r="P158" s="12"/>
      <c r="Q158" s="10"/>
      <c r="R158" s="10"/>
      <c r="S158" s="10"/>
      <c r="T158" s="10"/>
      <c r="U158" s="10"/>
      <c r="V158" s="10"/>
      <c r="W158" s="10">
        <v>10</v>
      </c>
      <c r="X158" s="10" t="s">
        <v>89</v>
      </c>
      <c r="Y158" s="10">
        <v>10</v>
      </c>
      <c r="Z158" s="10"/>
      <c r="AA158" s="10">
        <v>10</v>
      </c>
      <c r="AB158" s="10">
        <v>10</v>
      </c>
      <c r="AC158" s="10" t="s">
        <v>89</v>
      </c>
      <c r="AD158" s="10"/>
      <c r="AE158" s="10"/>
      <c r="AF158" s="5"/>
      <c r="AG158" s="5"/>
      <c r="AH158" s="5"/>
      <c r="AI158" s="5"/>
      <c r="AJ158" s="5"/>
      <c r="AK158" s="5"/>
      <c r="AL158" s="5"/>
      <c r="AM158" s="5"/>
      <c r="AN158" s="8">
        <f>'[1]Product Master'!B152</f>
        <v>148</v>
      </c>
      <c r="AO158" s="9">
        <f>'[1]Product Master'!C152</f>
        <v>0</v>
      </c>
      <c r="AP158" s="8">
        <f>'[1]Product Master'!D152</f>
        <v>0</v>
      </c>
      <c r="AQ158" s="7">
        <f>'[1]Product Master'!E152</f>
        <v>0</v>
      </c>
      <c r="AR158" s="7">
        <f>'[1]Product Master'!F152</f>
        <v>0</v>
      </c>
      <c r="AS158" s="7">
        <f>'[1]Product Master'!G152</f>
        <v>0</v>
      </c>
      <c r="AT158" s="4"/>
    </row>
    <row r="159" spans="1:46" ht="15" x14ac:dyDescent="0.25">
      <c r="A159" s="2"/>
      <c r="B159" s="16"/>
      <c r="C159" s="43"/>
      <c r="D159" s="21"/>
      <c r="E159" s="30"/>
      <c r="F159" s="30"/>
      <c r="G159" s="30"/>
      <c r="H159" s="13"/>
      <c r="I159" s="43"/>
      <c r="J159" s="17"/>
      <c r="K159" s="17"/>
      <c r="L159" s="17"/>
      <c r="M159" s="17"/>
      <c r="N159" s="17"/>
      <c r="O159" s="13"/>
      <c r="P159" s="12"/>
      <c r="Q159" s="10"/>
      <c r="R159" s="10"/>
      <c r="S159" s="10"/>
      <c r="T159" s="10"/>
      <c r="U159" s="10"/>
      <c r="V159" s="10"/>
      <c r="W159" s="10">
        <v>11</v>
      </c>
      <c r="X159" s="10" t="s">
        <v>88</v>
      </c>
      <c r="Y159" s="10">
        <v>11</v>
      </c>
      <c r="Z159" s="10"/>
      <c r="AA159" s="10">
        <v>11</v>
      </c>
      <c r="AB159" s="10">
        <v>11</v>
      </c>
      <c r="AC159" s="10" t="s">
        <v>88</v>
      </c>
      <c r="AD159" s="10"/>
      <c r="AE159" s="10"/>
      <c r="AF159" s="5"/>
      <c r="AG159" s="5"/>
      <c r="AH159" s="5"/>
      <c r="AI159" s="5"/>
      <c r="AJ159" s="5"/>
      <c r="AK159" s="5"/>
      <c r="AL159" s="5"/>
      <c r="AM159" s="5"/>
      <c r="AN159" s="8">
        <f>'[1]Product Master'!B153</f>
        <v>149</v>
      </c>
      <c r="AO159" s="9">
        <f>'[1]Product Master'!C153</f>
        <v>0</v>
      </c>
      <c r="AP159" s="8">
        <f>'[1]Product Master'!D153</f>
        <v>0</v>
      </c>
      <c r="AQ159" s="7">
        <f>'[1]Product Master'!E153</f>
        <v>0</v>
      </c>
      <c r="AR159" s="7">
        <f>'[1]Product Master'!F153</f>
        <v>0</v>
      </c>
      <c r="AS159" s="7">
        <f>'[1]Product Master'!G153</f>
        <v>0</v>
      </c>
      <c r="AT159" s="4"/>
    </row>
    <row r="160" spans="1:46" ht="15" x14ac:dyDescent="0.25">
      <c r="A160" s="2"/>
      <c r="B160" s="16"/>
      <c r="C160" s="43"/>
      <c r="D160" s="21"/>
      <c r="E160" s="30"/>
      <c r="F160" s="30"/>
      <c r="G160" s="30"/>
      <c r="H160" s="13"/>
      <c r="I160" s="43"/>
      <c r="J160" s="17"/>
      <c r="K160" s="17"/>
      <c r="L160" s="17"/>
      <c r="M160" s="17"/>
      <c r="N160" s="17"/>
      <c r="O160" s="13"/>
      <c r="P160" s="12"/>
      <c r="Q160" s="10"/>
      <c r="R160" s="10" t="str">
        <f>TRIM(R157)</f>
        <v>Net Payable in Words : Rupees Fifty One Thousand One Hundred Twenty Seven Only.</v>
      </c>
      <c r="S160" s="10"/>
      <c r="T160" s="10"/>
      <c r="U160" s="10"/>
      <c r="V160" s="10"/>
      <c r="W160" s="10">
        <v>12</v>
      </c>
      <c r="X160" s="10" t="s">
        <v>87</v>
      </c>
      <c r="Y160" s="10">
        <v>12</v>
      </c>
      <c r="Z160" s="10"/>
      <c r="AA160" s="10">
        <v>12</v>
      </c>
      <c r="AB160" s="10">
        <v>12</v>
      </c>
      <c r="AC160" s="10" t="s">
        <v>87</v>
      </c>
      <c r="AD160" s="10"/>
      <c r="AE160" s="10"/>
      <c r="AF160" s="5"/>
      <c r="AG160" s="5"/>
      <c r="AH160" s="5"/>
      <c r="AI160" s="5"/>
      <c r="AJ160" s="5"/>
      <c r="AK160" s="5"/>
      <c r="AL160" s="5"/>
      <c r="AM160" s="5"/>
      <c r="AN160" s="8">
        <f>'[1]Product Master'!B154</f>
        <v>150</v>
      </c>
      <c r="AO160" s="9">
        <f>'[1]Product Master'!C154</f>
        <v>0</v>
      </c>
      <c r="AP160" s="8">
        <f>'[1]Product Master'!D154</f>
        <v>0</v>
      </c>
      <c r="AQ160" s="7">
        <f>'[1]Product Master'!E154</f>
        <v>0</v>
      </c>
      <c r="AR160" s="7">
        <f>'[1]Product Master'!F154</f>
        <v>0</v>
      </c>
      <c r="AS160" s="7">
        <f>'[1]Product Master'!G154</f>
        <v>0</v>
      </c>
      <c r="AT160" s="4"/>
    </row>
    <row r="161" spans="1:46" ht="15" x14ac:dyDescent="0.25">
      <c r="A161" s="2"/>
      <c r="B161" s="16"/>
      <c r="C161" s="43"/>
      <c r="D161" s="21"/>
      <c r="E161" s="30"/>
      <c r="F161" s="30"/>
      <c r="G161" s="30"/>
      <c r="H161" s="13"/>
      <c r="I161" s="43"/>
      <c r="J161" s="17"/>
      <c r="K161" s="17"/>
      <c r="L161" s="45" t="str">
        <f>CONCATENATE(J113,"-",K113,"-",L113)</f>
        <v>0.05-48692.75-2434.6375</v>
      </c>
      <c r="M161" s="17"/>
      <c r="N161" s="17"/>
      <c r="O161" s="13"/>
      <c r="P161" s="12"/>
      <c r="Q161" s="10"/>
      <c r="R161" s="10"/>
      <c r="S161" s="10"/>
      <c r="T161" s="10"/>
      <c r="U161" s="10"/>
      <c r="V161" s="10"/>
      <c r="W161" s="10">
        <v>13</v>
      </c>
      <c r="X161" s="10" t="s">
        <v>86</v>
      </c>
      <c r="Y161" s="10">
        <v>13</v>
      </c>
      <c r="Z161" s="10"/>
      <c r="AA161" s="10">
        <v>13</v>
      </c>
      <c r="AB161" s="10">
        <v>13</v>
      </c>
      <c r="AC161" s="10" t="s">
        <v>86</v>
      </c>
      <c r="AD161" s="10"/>
      <c r="AE161" s="10"/>
      <c r="AF161" s="5"/>
      <c r="AG161" s="5"/>
      <c r="AH161" s="5"/>
      <c r="AI161" s="5"/>
      <c r="AJ161" s="5"/>
      <c r="AK161" s="5"/>
      <c r="AL161" s="5"/>
      <c r="AM161" s="5"/>
      <c r="AN161" s="8">
        <f>'[1]Product Master'!B155</f>
        <v>151</v>
      </c>
      <c r="AO161" s="9">
        <f>'[1]Product Master'!C155</f>
        <v>0</v>
      </c>
      <c r="AP161" s="8">
        <f>'[1]Product Master'!D155</f>
        <v>0</v>
      </c>
      <c r="AQ161" s="7">
        <f>'[1]Product Master'!E155</f>
        <v>0</v>
      </c>
      <c r="AR161" s="7">
        <f>'[1]Product Master'!F155</f>
        <v>0</v>
      </c>
      <c r="AS161" s="7">
        <f>'[1]Product Master'!G155</f>
        <v>0</v>
      </c>
      <c r="AT161" s="4"/>
    </row>
    <row r="162" spans="1:46" ht="15" x14ac:dyDescent="0.25">
      <c r="A162" s="2"/>
      <c r="B162" s="16"/>
      <c r="C162" s="43"/>
      <c r="D162" s="21"/>
      <c r="E162" s="30"/>
      <c r="F162" s="30"/>
      <c r="G162" s="30"/>
      <c r="H162" s="13"/>
      <c r="I162" s="43"/>
      <c r="J162" s="17"/>
      <c r="K162" s="17"/>
      <c r="L162" s="17" t="str">
        <f>CONCATENATE(J114,"-",K114,"-",L114)</f>
        <v>0.12-0-0</v>
      </c>
      <c r="M162" s="17"/>
      <c r="N162" s="17"/>
      <c r="O162" s="13"/>
      <c r="P162" s="12"/>
      <c r="Q162" s="10"/>
      <c r="R162" s="10"/>
      <c r="S162" s="10"/>
      <c r="T162" s="10"/>
      <c r="U162" s="10"/>
      <c r="V162" s="10"/>
      <c r="W162" s="10">
        <v>14</v>
      </c>
      <c r="X162" s="10" t="s">
        <v>85</v>
      </c>
      <c r="Y162" s="10">
        <v>14</v>
      </c>
      <c r="Z162" s="10"/>
      <c r="AA162" s="10">
        <v>14</v>
      </c>
      <c r="AB162" s="10">
        <v>14</v>
      </c>
      <c r="AC162" s="10" t="s">
        <v>85</v>
      </c>
      <c r="AD162" s="10"/>
      <c r="AE162" s="10"/>
      <c r="AF162" s="5"/>
      <c r="AG162" s="5"/>
      <c r="AH162" s="5"/>
      <c r="AI162" s="5"/>
      <c r="AJ162" s="5"/>
      <c r="AK162" s="5"/>
      <c r="AL162" s="5"/>
      <c r="AM162" s="5"/>
      <c r="AN162" s="8">
        <f>'[1]Product Master'!B156</f>
        <v>152</v>
      </c>
      <c r="AO162" s="9">
        <f>'[1]Product Master'!C156</f>
        <v>0</v>
      </c>
      <c r="AP162" s="8">
        <f>'[1]Product Master'!D156</f>
        <v>0</v>
      </c>
      <c r="AQ162" s="7">
        <f>'[1]Product Master'!E156</f>
        <v>0</v>
      </c>
      <c r="AR162" s="7">
        <f>'[1]Product Master'!F156</f>
        <v>0</v>
      </c>
      <c r="AS162" s="7">
        <f>'[1]Product Master'!G156</f>
        <v>0</v>
      </c>
      <c r="AT162" s="4"/>
    </row>
    <row r="163" spans="1:46" ht="15" x14ac:dyDescent="0.25">
      <c r="A163" s="2"/>
      <c r="B163" s="16"/>
      <c r="C163" s="43"/>
      <c r="D163" s="21"/>
      <c r="E163" s="30"/>
      <c r="F163" s="30"/>
      <c r="G163" s="30"/>
      <c r="H163" s="13"/>
      <c r="I163" s="43"/>
      <c r="J163" s="17"/>
      <c r="K163" s="17"/>
      <c r="L163" s="17" t="str">
        <f>CONCATENATE(J115,"-",K115,"-",L115)</f>
        <v>0.18-0-0</v>
      </c>
      <c r="M163" s="17"/>
      <c r="N163" s="17"/>
      <c r="O163" s="13"/>
      <c r="P163" s="12"/>
      <c r="Q163" s="10"/>
      <c r="R163" s="10"/>
      <c r="S163" s="10"/>
      <c r="T163" s="10"/>
      <c r="U163" s="10"/>
      <c r="V163" s="10"/>
      <c r="W163" s="10">
        <v>15</v>
      </c>
      <c r="X163" s="10" t="s">
        <v>84</v>
      </c>
      <c r="Y163" s="10">
        <v>15</v>
      </c>
      <c r="Z163" s="10"/>
      <c r="AA163" s="10">
        <v>15</v>
      </c>
      <c r="AB163" s="10">
        <v>15</v>
      </c>
      <c r="AC163" s="10" t="s">
        <v>84</v>
      </c>
      <c r="AD163" s="10"/>
      <c r="AE163" s="10"/>
      <c r="AF163" s="5"/>
      <c r="AG163" s="5"/>
      <c r="AH163" s="5"/>
      <c r="AI163" s="5"/>
      <c r="AJ163" s="5"/>
      <c r="AK163" s="5"/>
      <c r="AL163" s="5"/>
      <c r="AM163" s="5"/>
      <c r="AN163" s="8">
        <f>'[1]Product Master'!B157</f>
        <v>153</v>
      </c>
      <c r="AO163" s="9">
        <f>'[1]Product Master'!C157</f>
        <v>0</v>
      </c>
      <c r="AP163" s="8">
        <f>'[1]Product Master'!D157</f>
        <v>0</v>
      </c>
      <c r="AQ163" s="7">
        <f>'[1]Product Master'!E157</f>
        <v>0</v>
      </c>
      <c r="AR163" s="7">
        <f>'[1]Product Master'!F157</f>
        <v>0</v>
      </c>
      <c r="AS163" s="7">
        <f>'[1]Product Master'!G157</f>
        <v>0</v>
      </c>
      <c r="AT163" s="4"/>
    </row>
    <row r="164" spans="1:46" ht="15" x14ac:dyDescent="0.25">
      <c r="A164" s="2"/>
      <c r="B164" s="16"/>
      <c r="C164" s="43"/>
      <c r="D164" s="21"/>
      <c r="E164" s="30"/>
      <c r="F164" s="30"/>
      <c r="G164" s="30"/>
      <c r="H164" s="13"/>
      <c r="I164" s="43"/>
      <c r="J164" s="17"/>
      <c r="K164" s="17"/>
      <c r="L164" s="17" t="str">
        <f>CONCATENATE(J116,"-",K116,"-",L116)</f>
        <v>0.28-0-0</v>
      </c>
      <c r="M164" s="17"/>
      <c r="N164" s="17"/>
      <c r="O164" s="13"/>
      <c r="P164" s="12"/>
      <c r="Q164" s="10"/>
      <c r="R164" s="10"/>
      <c r="S164" s="10"/>
      <c r="T164" s="10"/>
      <c r="U164" s="10"/>
      <c r="V164" s="10"/>
      <c r="W164" s="10">
        <v>16</v>
      </c>
      <c r="X164" s="10" t="s">
        <v>83</v>
      </c>
      <c r="Y164" s="10">
        <v>16</v>
      </c>
      <c r="Z164" s="10"/>
      <c r="AA164" s="10">
        <v>16</v>
      </c>
      <c r="AB164" s="10">
        <v>16</v>
      </c>
      <c r="AC164" s="10" t="s">
        <v>83</v>
      </c>
      <c r="AD164" s="10"/>
      <c r="AE164" s="10"/>
      <c r="AF164" s="5"/>
      <c r="AG164" s="5"/>
      <c r="AH164" s="5"/>
      <c r="AI164" s="5"/>
      <c r="AJ164" s="5"/>
      <c r="AK164" s="5"/>
      <c r="AL164" s="5"/>
      <c r="AM164" s="5"/>
      <c r="AN164" s="8">
        <f>'[1]Product Master'!B158</f>
        <v>154</v>
      </c>
      <c r="AO164" s="9">
        <f>'[1]Product Master'!C158</f>
        <v>0</v>
      </c>
      <c r="AP164" s="8">
        <f>'[1]Product Master'!D158</f>
        <v>0</v>
      </c>
      <c r="AQ164" s="7">
        <f>'[1]Product Master'!E158</f>
        <v>0</v>
      </c>
      <c r="AR164" s="7">
        <f>'[1]Product Master'!F158</f>
        <v>0</v>
      </c>
      <c r="AS164" s="7">
        <f>'[1]Product Master'!G158</f>
        <v>0</v>
      </c>
      <c r="AT164" s="4"/>
    </row>
    <row r="165" spans="1:46" ht="15" x14ac:dyDescent="0.25">
      <c r="A165" s="2"/>
      <c r="B165" s="16"/>
      <c r="C165" s="43"/>
      <c r="D165" s="21"/>
      <c r="E165" s="30"/>
      <c r="F165" s="30"/>
      <c r="G165" s="30"/>
      <c r="H165" s="13"/>
      <c r="I165" s="43"/>
      <c r="J165" s="17"/>
      <c r="K165" s="17"/>
      <c r="L165" s="17" t="str">
        <f>CONCATENATE(H117,"-",K117,"-",L117)</f>
        <v>Grand Total-48692.75-2434.6375</v>
      </c>
      <c r="M165" s="17"/>
      <c r="N165" s="17"/>
      <c r="O165" s="13"/>
      <c r="P165" s="12"/>
      <c r="Q165" s="10"/>
      <c r="R165" s="10"/>
      <c r="S165" s="10"/>
      <c r="T165" s="10"/>
      <c r="U165" s="10"/>
      <c r="V165" s="10"/>
      <c r="W165" s="10">
        <v>17</v>
      </c>
      <c r="X165" s="10" t="s">
        <v>82</v>
      </c>
      <c r="Y165" s="10">
        <v>17</v>
      </c>
      <c r="Z165" s="10"/>
      <c r="AA165" s="10">
        <v>17</v>
      </c>
      <c r="AB165" s="10">
        <v>17</v>
      </c>
      <c r="AC165" s="10" t="s">
        <v>82</v>
      </c>
      <c r="AD165" s="10"/>
      <c r="AE165" s="10"/>
      <c r="AF165" s="5"/>
      <c r="AG165" s="5"/>
      <c r="AH165" s="5"/>
      <c r="AI165" s="5"/>
      <c r="AJ165" s="5"/>
      <c r="AK165" s="5"/>
      <c r="AL165" s="5"/>
      <c r="AM165" s="5"/>
      <c r="AN165" s="8">
        <f>'[1]Product Master'!B159</f>
        <v>155</v>
      </c>
      <c r="AO165" s="9">
        <f>'[1]Product Master'!C159</f>
        <v>0</v>
      </c>
      <c r="AP165" s="8">
        <f>'[1]Product Master'!D159</f>
        <v>0</v>
      </c>
      <c r="AQ165" s="7">
        <f>'[1]Product Master'!E159</f>
        <v>0</v>
      </c>
      <c r="AR165" s="7">
        <f>'[1]Product Master'!F159</f>
        <v>0</v>
      </c>
      <c r="AS165" s="7">
        <f>'[1]Product Master'!G159</f>
        <v>0</v>
      </c>
      <c r="AT165" s="4"/>
    </row>
    <row r="166" spans="1:46" ht="135" x14ac:dyDescent="0.25">
      <c r="A166" s="2"/>
      <c r="B166" s="16"/>
      <c r="C166" s="43"/>
      <c r="D166" s="21"/>
      <c r="E166" s="30"/>
      <c r="F166" s="30"/>
      <c r="G166" s="30"/>
      <c r="H166" s="13"/>
      <c r="I166" s="43"/>
      <c r="J166" s="17"/>
      <c r="K166" s="17"/>
      <c r="L166" s="34" t="str">
        <f>CONCATENATE(L161,"
",L162,"
",L163,"
",L164,"
",L165)</f>
        <v>0.05-48692.75-2434.6375
0.12-0-0
0.18-0-0
0.28-0-0
Grand Total-48692.75-2434.6375</v>
      </c>
      <c r="M166" s="17"/>
      <c r="N166" s="17"/>
      <c r="O166" s="13"/>
      <c r="P166" s="12"/>
      <c r="Q166" s="10"/>
      <c r="R166" s="10"/>
      <c r="S166" s="10"/>
      <c r="T166" s="10"/>
      <c r="U166" s="10"/>
      <c r="V166" s="10"/>
      <c r="W166" s="10">
        <v>18</v>
      </c>
      <c r="X166" s="10" t="s">
        <v>81</v>
      </c>
      <c r="Y166" s="10">
        <v>18</v>
      </c>
      <c r="Z166" s="10"/>
      <c r="AA166" s="10">
        <v>18</v>
      </c>
      <c r="AB166" s="10">
        <v>18</v>
      </c>
      <c r="AC166" s="10" t="s">
        <v>81</v>
      </c>
      <c r="AD166" s="10"/>
      <c r="AE166" s="10"/>
      <c r="AF166" s="5"/>
      <c r="AG166" s="5"/>
      <c r="AH166" s="5"/>
      <c r="AI166" s="5"/>
      <c r="AJ166" s="5"/>
      <c r="AK166" s="5"/>
      <c r="AL166" s="5"/>
      <c r="AM166" s="5"/>
      <c r="AN166" s="8">
        <f>'[1]Product Master'!B160</f>
        <v>156</v>
      </c>
      <c r="AO166" s="9">
        <f>'[1]Product Master'!C160</f>
        <v>0</v>
      </c>
      <c r="AP166" s="8">
        <f>'[1]Product Master'!D160</f>
        <v>0</v>
      </c>
      <c r="AQ166" s="7">
        <f>'[1]Product Master'!E160</f>
        <v>0</v>
      </c>
      <c r="AR166" s="7">
        <f>'[1]Product Master'!F160</f>
        <v>0</v>
      </c>
      <c r="AS166" s="7">
        <f>'[1]Product Master'!G160</f>
        <v>0</v>
      </c>
      <c r="AT166" s="4"/>
    </row>
    <row r="167" spans="1:46" ht="15" x14ac:dyDescent="0.25">
      <c r="A167" s="2"/>
      <c r="B167" s="16"/>
      <c r="C167" s="43"/>
      <c r="D167" s="21"/>
      <c r="E167" s="30"/>
      <c r="F167" s="30"/>
      <c r="G167" s="30"/>
      <c r="H167" s="13"/>
      <c r="I167" s="43"/>
      <c r="J167" s="17"/>
      <c r="K167" s="17"/>
      <c r="L167" s="17"/>
      <c r="M167" s="17"/>
      <c r="N167" s="17"/>
      <c r="O167" s="13"/>
      <c r="P167" s="12"/>
      <c r="Q167" s="10"/>
      <c r="R167" s="10"/>
      <c r="S167" s="10"/>
      <c r="T167" s="10"/>
      <c r="U167" s="10"/>
      <c r="V167" s="10"/>
      <c r="W167" s="10">
        <v>19</v>
      </c>
      <c r="X167" s="10" t="s">
        <v>80</v>
      </c>
      <c r="Y167" s="10">
        <v>19</v>
      </c>
      <c r="Z167" s="10"/>
      <c r="AA167" s="10">
        <v>19</v>
      </c>
      <c r="AB167" s="10">
        <v>19</v>
      </c>
      <c r="AC167" s="10" t="s">
        <v>80</v>
      </c>
      <c r="AD167" s="10"/>
      <c r="AE167" s="10"/>
      <c r="AF167" s="5"/>
      <c r="AG167" s="5"/>
      <c r="AH167" s="5"/>
      <c r="AI167" s="5"/>
      <c r="AJ167" s="5"/>
      <c r="AK167" s="5"/>
      <c r="AL167" s="5"/>
      <c r="AM167" s="5"/>
      <c r="AN167" s="8">
        <f>'[1]Product Master'!B161</f>
        <v>157</v>
      </c>
      <c r="AO167" s="9">
        <f>'[1]Product Master'!C161</f>
        <v>0</v>
      </c>
      <c r="AP167" s="8">
        <f>'[1]Product Master'!D161</f>
        <v>0</v>
      </c>
      <c r="AQ167" s="7">
        <f>'[1]Product Master'!E161</f>
        <v>0</v>
      </c>
      <c r="AR167" s="7">
        <f>'[1]Product Master'!F161</f>
        <v>0</v>
      </c>
      <c r="AS167" s="7">
        <f>'[1]Product Master'!G161</f>
        <v>0</v>
      </c>
      <c r="AT167" s="4"/>
    </row>
    <row r="168" spans="1:46" ht="15" x14ac:dyDescent="0.25">
      <c r="A168" s="2"/>
      <c r="B168" s="16"/>
      <c r="C168" s="43"/>
      <c r="D168" s="21"/>
      <c r="E168" s="30"/>
      <c r="F168" s="30"/>
      <c r="G168" s="30"/>
      <c r="H168" s="13"/>
      <c r="I168" s="43"/>
      <c r="J168" s="17"/>
      <c r="K168" s="17"/>
      <c r="L168" s="17"/>
      <c r="M168" s="17"/>
      <c r="N168" s="17"/>
      <c r="O168" s="13"/>
      <c r="P168" s="12"/>
      <c r="Q168" s="10"/>
      <c r="R168" s="10"/>
      <c r="S168" s="10"/>
      <c r="T168" s="10"/>
      <c r="U168" s="10"/>
      <c r="V168" s="10"/>
      <c r="W168" s="10">
        <v>20</v>
      </c>
      <c r="X168" s="10" t="s">
        <v>79</v>
      </c>
      <c r="Y168" s="10">
        <v>20</v>
      </c>
      <c r="Z168" s="10"/>
      <c r="AA168" s="10">
        <v>20</v>
      </c>
      <c r="AB168" s="10">
        <v>20</v>
      </c>
      <c r="AC168" s="10" t="s">
        <v>79</v>
      </c>
      <c r="AD168" s="10"/>
      <c r="AE168" s="10"/>
      <c r="AF168" s="5"/>
      <c r="AG168" s="5"/>
      <c r="AH168" s="5"/>
      <c r="AI168" s="5"/>
      <c r="AJ168" s="5"/>
      <c r="AK168" s="5"/>
      <c r="AL168" s="5"/>
      <c r="AM168" s="5"/>
      <c r="AN168" s="8">
        <f>'[1]Product Master'!B162</f>
        <v>158</v>
      </c>
      <c r="AO168" s="9">
        <f>'[1]Product Master'!C162</f>
        <v>0</v>
      </c>
      <c r="AP168" s="8">
        <f>'[1]Product Master'!D162</f>
        <v>0</v>
      </c>
      <c r="AQ168" s="7">
        <f>'[1]Product Master'!E162</f>
        <v>0</v>
      </c>
      <c r="AR168" s="7">
        <f>'[1]Product Master'!F162</f>
        <v>0</v>
      </c>
      <c r="AS168" s="7">
        <f>'[1]Product Master'!G162</f>
        <v>0</v>
      </c>
      <c r="AT168" s="4"/>
    </row>
    <row r="169" spans="1:46" ht="15" x14ac:dyDescent="0.25">
      <c r="A169" s="2"/>
      <c r="B169" s="16"/>
      <c r="C169" s="43"/>
      <c r="D169" s="21"/>
      <c r="E169" s="30"/>
      <c r="F169" s="30"/>
      <c r="G169" s="30"/>
      <c r="H169" s="13"/>
      <c r="I169" s="43"/>
      <c r="J169" s="17"/>
      <c r="K169" s="17"/>
      <c r="L169" s="17"/>
      <c r="M169" s="17"/>
      <c r="N169" s="17"/>
      <c r="O169" s="13"/>
      <c r="P169" s="12"/>
      <c r="Q169" s="10"/>
      <c r="R169" s="10"/>
      <c r="S169" s="10"/>
      <c r="T169" s="10"/>
      <c r="U169" s="10"/>
      <c r="V169" s="10"/>
      <c r="W169" s="10">
        <v>21</v>
      </c>
      <c r="X169" s="10" t="s">
        <v>78</v>
      </c>
      <c r="Y169" s="10">
        <v>21</v>
      </c>
      <c r="Z169" s="10"/>
      <c r="AA169" s="10">
        <v>21</v>
      </c>
      <c r="AB169" s="10">
        <v>21</v>
      </c>
      <c r="AC169" s="10" t="s">
        <v>78</v>
      </c>
      <c r="AD169" s="10"/>
      <c r="AE169" s="10"/>
      <c r="AF169" s="5"/>
      <c r="AG169" s="5"/>
      <c r="AH169" s="5"/>
      <c r="AI169" s="5"/>
      <c r="AJ169" s="5"/>
      <c r="AK169" s="5"/>
      <c r="AL169" s="5"/>
      <c r="AM169" s="5"/>
      <c r="AN169" s="8">
        <f>'[1]Product Master'!B163</f>
        <v>159</v>
      </c>
      <c r="AO169" s="9">
        <f>'[1]Product Master'!C163</f>
        <v>0</v>
      </c>
      <c r="AP169" s="8">
        <f>'[1]Product Master'!D163</f>
        <v>0</v>
      </c>
      <c r="AQ169" s="7">
        <f>'[1]Product Master'!E163</f>
        <v>0</v>
      </c>
      <c r="AR169" s="7">
        <f>'[1]Product Master'!F163</f>
        <v>0</v>
      </c>
      <c r="AS169" s="7">
        <f>'[1]Product Master'!G163</f>
        <v>0</v>
      </c>
      <c r="AT169" s="4"/>
    </row>
    <row r="170" spans="1:46" ht="15" x14ac:dyDescent="0.25">
      <c r="A170" s="2"/>
      <c r="B170" s="16"/>
      <c r="C170" s="43"/>
      <c r="D170" s="21"/>
      <c r="E170" s="30"/>
      <c r="F170" s="30"/>
      <c r="G170" s="30"/>
      <c r="H170" s="13"/>
      <c r="I170" s="43"/>
      <c r="J170" s="17"/>
      <c r="K170" s="17"/>
      <c r="L170" s="17"/>
      <c r="M170" s="17"/>
      <c r="N170" s="17"/>
      <c r="O170" s="13"/>
      <c r="P170" s="12"/>
      <c r="Q170" s="10"/>
      <c r="R170" s="10"/>
      <c r="S170" s="10"/>
      <c r="T170" s="10"/>
      <c r="U170" s="10"/>
      <c r="V170" s="10"/>
      <c r="W170" s="10">
        <v>22</v>
      </c>
      <c r="X170" s="10" t="s">
        <v>77</v>
      </c>
      <c r="Y170" s="10">
        <v>22</v>
      </c>
      <c r="Z170" s="10"/>
      <c r="AA170" s="10">
        <v>22</v>
      </c>
      <c r="AB170" s="10">
        <v>22</v>
      </c>
      <c r="AC170" s="10" t="s">
        <v>77</v>
      </c>
      <c r="AD170" s="10"/>
      <c r="AE170" s="10"/>
      <c r="AF170" s="5"/>
      <c r="AG170" s="5"/>
      <c r="AH170" s="5"/>
      <c r="AI170" s="5"/>
      <c r="AJ170" s="5"/>
      <c r="AK170" s="5"/>
      <c r="AL170" s="5"/>
      <c r="AM170" s="5"/>
      <c r="AN170" s="8">
        <f>'[1]Product Master'!B164</f>
        <v>160</v>
      </c>
      <c r="AO170" s="9">
        <f>'[1]Product Master'!C164</f>
        <v>0</v>
      </c>
      <c r="AP170" s="8">
        <f>'[1]Product Master'!D164</f>
        <v>0</v>
      </c>
      <c r="AQ170" s="7">
        <f>'[1]Product Master'!E164</f>
        <v>0</v>
      </c>
      <c r="AR170" s="7">
        <f>'[1]Product Master'!F164</f>
        <v>0</v>
      </c>
      <c r="AS170" s="7">
        <f>'[1]Product Master'!G164</f>
        <v>0</v>
      </c>
      <c r="AT170" s="4"/>
    </row>
    <row r="171" spans="1:46" ht="15" x14ac:dyDescent="0.25">
      <c r="A171" s="2"/>
      <c r="B171" s="16"/>
      <c r="C171" s="43"/>
      <c r="D171" s="21"/>
      <c r="E171" s="30"/>
      <c r="F171" s="30"/>
      <c r="G171" s="30"/>
      <c r="H171" s="13"/>
      <c r="I171" s="43"/>
      <c r="J171" s="17"/>
      <c r="K171" s="17"/>
      <c r="L171" s="17"/>
      <c r="M171" s="17"/>
      <c r="N171" s="17"/>
      <c r="O171" s="13"/>
      <c r="P171" s="12"/>
      <c r="Q171" s="10"/>
      <c r="R171" s="10"/>
      <c r="S171" s="10"/>
      <c r="T171" s="10"/>
      <c r="U171" s="10"/>
      <c r="V171" s="10"/>
      <c r="W171" s="10">
        <v>23</v>
      </c>
      <c r="X171" s="10" t="s">
        <v>76</v>
      </c>
      <c r="Y171" s="10">
        <v>23</v>
      </c>
      <c r="Z171" s="10"/>
      <c r="AA171" s="10">
        <v>23</v>
      </c>
      <c r="AB171" s="10">
        <v>23</v>
      </c>
      <c r="AC171" s="10" t="s">
        <v>76</v>
      </c>
      <c r="AD171" s="10"/>
      <c r="AE171" s="10"/>
      <c r="AF171" s="5"/>
      <c r="AG171" s="5"/>
      <c r="AH171" s="5"/>
      <c r="AI171" s="5"/>
      <c r="AJ171" s="5"/>
      <c r="AK171" s="5"/>
      <c r="AL171" s="5"/>
      <c r="AM171" s="5"/>
      <c r="AN171" s="8">
        <f>'[1]Product Master'!B165</f>
        <v>161</v>
      </c>
      <c r="AO171" s="9">
        <f>'[1]Product Master'!C165</f>
        <v>0</v>
      </c>
      <c r="AP171" s="8">
        <f>'[1]Product Master'!D165</f>
        <v>0</v>
      </c>
      <c r="AQ171" s="7">
        <f>'[1]Product Master'!E165</f>
        <v>0</v>
      </c>
      <c r="AR171" s="7">
        <f>'[1]Product Master'!F165</f>
        <v>0</v>
      </c>
      <c r="AS171" s="7">
        <f>'[1]Product Master'!G165</f>
        <v>0</v>
      </c>
      <c r="AT171" s="4"/>
    </row>
    <row r="172" spans="1:46" ht="15" x14ac:dyDescent="0.25">
      <c r="A172" s="2"/>
      <c r="B172" s="16"/>
      <c r="C172" s="43"/>
      <c r="D172" s="21"/>
      <c r="E172" s="30"/>
      <c r="F172" s="30"/>
      <c r="G172" s="30"/>
      <c r="H172" s="13"/>
      <c r="I172" s="43"/>
      <c r="J172" s="17"/>
      <c r="K172" s="17"/>
      <c r="L172" s="17"/>
      <c r="M172" s="17"/>
      <c r="N172" s="17"/>
      <c r="O172" s="13"/>
      <c r="P172" s="12"/>
      <c r="Q172" s="10"/>
      <c r="R172" s="10"/>
      <c r="S172" s="10"/>
      <c r="T172" s="10"/>
      <c r="U172" s="10"/>
      <c r="V172" s="10"/>
      <c r="W172" s="10">
        <v>24</v>
      </c>
      <c r="X172" s="10" t="s">
        <v>75</v>
      </c>
      <c r="Y172" s="10">
        <v>24</v>
      </c>
      <c r="Z172" s="10"/>
      <c r="AA172" s="10">
        <v>24</v>
      </c>
      <c r="AB172" s="10">
        <v>24</v>
      </c>
      <c r="AC172" s="10" t="s">
        <v>75</v>
      </c>
      <c r="AD172" s="10"/>
      <c r="AE172" s="10"/>
      <c r="AF172" s="5"/>
      <c r="AG172" s="5"/>
      <c r="AH172" s="5"/>
      <c r="AI172" s="5"/>
      <c r="AJ172" s="5"/>
      <c r="AK172" s="5"/>
      <c r="AL172" s="5"/>
      <c r="AM172" s="5"/>
      <c r="AN172" s="8">
        <f>'[1]Product Master'!B166</f>
        <v>162</v>
      </c>
      <c r="AO172" s="9">
        <f>'[1]Product Master'!C166</f>
        <v>0</v>
      </c>
      <c r="AP172" s="8">
        <f>'[1]Product Master'!D166</f>
        <v>0</v>
      </c>
      <c r="AQ172" s="7">
        <f>'[1]Product Master'!E166</f>
        <v>0</v>
      </c>
      <c r="AR172" s="7">
        <f>'[1]Product Master'!F166</f>
        <v>0</v>
      </c>
      <c r="AS172" s="7">
        <f>'[1]Product Master'!G166</f>
        <v>0</v>
      </c>
      <c r="AT172" s="4"/>
    </row>
    <row r="173" spans="1:46" ht="15" x14ac:dyDescent="0.25">
      <c r="A173" s="2"/>
      <c r="B173" s="16"/>
      <c r="C173" s="43"/>
      <c r="D173" s="21"/>
      <c r="E173" s="30"/>
      <c r="F173" s="30"/>
      <c r="G173" s="30"/>
      <c r="H173" s="13"/>
      <c r="I173" s="43"/>
      <c r="J173" s="17"/>
      <c r="K173" s="17"/>
      <c r="L173" s="17"/>
      <c r="M173" s="17"/>
      <c r="N173" s="17"/>
      <c r="O173" s="13"/>
      <c r="P173" s="12"/>
      <c r="Q173" s="10"/>
      <c r="R173" s="10"/>
      <c r="S173" s="10"/>
      <c r="T173" s="10"/>
      <c r="U173" s="10"/>
      <c r="V173" s="10"/>
      <c r="W173" s="10">
        <v>25</v>
      </c>
      <c r="X173" s="10" t="s">
        <v>74</v>
      </c>
      <c r="Y173" s="10">
        <v>25</v>
      </c>
      <c r="Z173" s="10"/>
      <c r="AA173" s="10">
        <v>25</v>
      </c>
      <c r="AB173" s="10">
        <v>25</v>
      </c>
      <c r="AC173" s="10" t="s">
        <v>74</v>
      </c>
      <c r="AD173" s="10"/>
      <c r="AE173" s="10"/>
      <c r="AF173" s="5"/>
      <c r="AG173" s="5"/>
      <c r="AH173" s="5"/>
      <c r="AI173" s="5"/>
      <c r="AJ173" s="5"/>
      <c r="AK173" s="5"/>
      <c r="AL173" s="5"/>
      <c r="AM173" s="5"/>
      <c r="AN173" s="8">
        <f>'[1]Product Master'!B167</f>
        <v>163</v>
      </c>
      <c r="AO173" s="9">
        <f>'[1]Product Master'!C167</f>
        <v>0</v>
      </c>
      <c r="AP173" s="8">
        <f>'[1]Product Master'!D167</f>
        <v>0</v>
      </c>
      <c r="AQ173" s="7">
        <f>'[1]Product Master'!E167</f>
        <v>0</v>
      </c>
      <c r="AR173" s="7">
        <f>'[1]Product Master'!F167</f>
        <v>0</v>
      </c>
      <c r="AS173" s="7">
        <f>'[1]Product Master'!G167</f>
        <v>0</v>
      </c>
      <c r="AT173" s="4"/>
    </row>
    <row r="174" spans="1:46" ht="15" x14ac:dyDescent="0.25">
      <c r="A174" s="2"/>
      <c r="B174" s="16"/>
      <c r="C174" s="43"/>
      <c r="D174" s="21"/>
      <c r="E174" s="30"/>
      <c r="F174" s="30"/>
      <c r="G174" s="30"/>
      <c r="H174" s="13"/>
      <c r="I174" s="43"/>
      <c r="J174" s="17"/>
      <c r="K174" s="17"/>
      <c r="L174" s="17"/>
      <c r="M174" s="17"/>
      <c r="N174" s="17"/>
      <c r="O174" s="13"/>
      <c r="P174" s="12"/>
      <c r="Q174" s="10"/>
      <c r="R174" s="10"/>
      <c r="S174" s="10"/>
      <c r="T174" s="10"/>
      <c r="U174" s="10"/>
      <c r="V174" s="10"/>
      <c r="W174" s="10">
        <v>26</v>
      </c>
      <c r="X174" s="10" t="s">
        <v>73</v>
      </c>
      <c r="Y174" s="10">
        <v>26</v>
      </c>
      <c r="Z174" s="10"/>
      <c r="AA174" s="10">
        <v>26</v>
      </c>
      <c r="AB174" s="10">
        <v>26</v>
      </c>
      <c r="AC174" s="10" t="s">
        <v>73</v>
      </c>
      <c r="AD174" s="10"/>
      <c r="AE174" s="10"/>
      <c r="AF174" s="5"/>
      <c r="AG174" s="5"/>
      <c r="AH174" s="5"/>
      <c r="AI174" s="5"/>
      <c r="AJ174" s="5"/>
      <c r="AK174" s="5"/>
      <c r="AL174" s="5"/>
      <c r="AM174" s="5"/>
      <c r="AN174" s="8">
        <f>'[1]Product Master'!B168</f>
        <v>164</v>
      </c>
      <c r="AO174" s="9">
        <f>'[1]Product Master'!C168</f>
        <v>0</v>
      </c>
      <c r="AP174" s="8">
        <f>'[1]Product Master'!D168</f>
        <v>0</v>
      </c>
      <c r="AQ174" s="7">
        <f>'[1]Product Master'!E168</f>
        <v>0</v>
      </c>
      <c r="AR174" s="7">
        <f>'[1]Product Master'!F168</f>
        <v>0</v>
      </c>
      <c r="AS174" s="7">
        <f>'[1]Product Master'!G168</f>
        <v>0</v>
      </c>
      <c r="AT174" s="4"/>
    </row>
    <row r="175" spans="1:46" ht="15" x14ac:dyDescent="0.25">
      <c r="A175" s="2"/>
      <c r="B175" s="16"/>
      <c r="C175" s="43"/>
      <c r="D175" s="21"/>
      <c r="E175" s="30"/>
      <c r="F175" s="30"/>
      <c r="G175" s="30"/>
      <c r="H175" s="13"/>
      <c r="I175" s="43"/>
      <c r="J175" s="17"/>
      <c r="K175" s="17"/>
      <c r="L175" s="17"/>
      <c r="M175" s="17"/>
      <c r="N175" s="17"/>
      <c r="O175" s="13"/>
      <c r="P175" s="12"/>
      <c r="Q175" s="10"/>
      <c r="R175" s="10"/>
      <c r="S175" s="10"/>
      <c r="T175" s="10"/>
      <c r="U175" s="10"/>
      <c r="V175" s="10"/>
      <c r="W175" s="10">
        <v>27</v>
      </c>
      <c r="X175" s="10" t="s">
        <v>72</v>
      </c>
      <c r="Y175" s="10">
        <v>27</v>
      </c>
      <c r="Z175" s="10"/>
      <c r="AA175" s="10">
        <v>27</v>
      </c>
      <c r="AB175" s="10">
        <v>27</v>
      </c>
      <c r="AC175" s="10" t="s">
        <v>72</v>
      </c>
      <c r="AD175" s="10"/>
      <c r="AE175" s="10"/>
      <c r="AF175" s="5"/>
      <c r="AG175" s="5"/>
      <c r="AH175" s="5"/>
      <c r="AI175" s="5"/>
      <c r="AJ175" s="5"/>
      <c r="AK175" s="5"/>
      <c r="AL175" s="5"/>
      <c r="AM175" s="5"/>
      <c r="AN175" s="8">
        <f>'[1]Product Master'!B169</f>
        <v>165</v>
      </c>
      <c r="AO175" s="9">
        <f>'[1]Product Master'!C169</f>
        <v>0</v>
      </c>
      <c r="AP175" s="8">
        <f>'[1]Product Master'!D169</f>
        <v>0</v>
      </c>
      <c r="AQ175" s="7">
        <f>'[1]Product Master'!E169</f>
        <v>0</v>
      </c>
      <c r="AR175" s="7">
        <f>'[1]Product Master'!F169</f>
        <v>0</v>
      </c>
      <c r="AS175" s="7">
        <f>'[1]Product Master'!G169</f>
        <v>0</v>
      </c>
      <c r="AT175" s="4"/>
    </row>
    <row r="176" spans="1:46" ht="15" x14ac:dyDescent="0.25">
      <c r="A176" s="2"/>
      <c r="B176" s="16"/>
      <c r="C176" s="43"/>
      <c r="D176" s="21"/>
      <c r="E176" s="30"/>
      <c r="F176" s="30"/>
      <c r="G176" s="30"/>
      <c r="H176" s="13"/>
      <c r="I176" s="43"/>
      <c r="J176" s="17"/>
      <c r="K176" s="17"/>
      <c r="L176" s="17"/>
      <c r="M176" s="17"/>
      <c r="N176" s="17"/>
      <c r="O176" s="13"/>
      <c r="P176" s="12"/>
      <c r="Q176" s="10"/>
      <c r="R176" s="10"/>
      <c r="S176" s="10"/>
      <c r="T176" s="10"/>
      <c r="U176" s="10"/>
      <c r="V176" s="10"/>
      <c r="W176" s="10">
        <v>28</v>
      </c>
      <c r="X176" s="10" t="s">
        <v>71</v>
      </c>
      <c r="Y176" s="10">
        <v>28</v>
      </c>
      <c r="Z176" s="10"/>
      <c r="AA176" s="10">
        <v>28</v>
      </c>
      <c r="AB176" s="10">
        <v>28</v>
      </c>
      <c r="AC176" s="10" t="s">
        <v>71</v>
      </c>
      <c r="AD176" s="10"/>
      <c r="AE176" s="10"/>
      <c r="AF176" s="5"/>
      <c r="AG176" s="5"/>
      <c r="AH176" s="5"/>
      <c r="AI176" s="5"/>
      <c r="AJ176" s="5"/>
      <c r="AK176" s="5"/>
      <c r="AL176" s="5"/>
      <c r="AM176" s="5"/>
      <c r="AN176" s="8">
        <f>'[1]Product Master'!B170</f>
        <v>166</v>
      </c>
      <c r="AO176" s="9">
        <f>'[1]Product Master'!C170</f>
        <v>0</v>
      </c>
      <c r="AP176" s="8">
        <f>'[1]Product Master'!D170</f>
        <v>0</v>
      </c>
      <c r="AQ176" s="7">
        <f>'[1]Product Master'!E170</f>
        <v>0</v>
      </c>
      <c r="AR176" s="7">
        <f>'[1]Product Master'!F170</f>
        <v>0</v>
      </c>
      <c r="AS176" s="7">
        <f>'[1]Product Master'!G170</f>
        <v>0</v>
      </c>
      <c r="AT176" s="4"/>
    </row>
    <row r="177" spans="1:47" ht="15" x14ac:dyDescent="0.25">
      <c r="A177" s="2"/>
      <c r="B177" s="16"/>
      <c r="C177" s="43"/>
      <c r="D177" s="21"/>
      <c r="E177" s="30"/>
      <c r="F177" s="30"/>
      <c r="G177" s="30"/>
      <c r="H177" s="13"/>
      <c r="I177" s="43"/>
      <c r="J177" s="17"/>
      <c r="K177" s="17"/>
      <c r="L177" s="17"/>
      <c r="M177" s="17"/>
      <c r="N177" s="17"/>
      <c r="O177" s="13"/>
      <c r="P177" s="12"/>
      <c r="Q177" s="10"/>
      <c r="R177" s="10"/>
      <c r="S177" s="10"/>
      <c r="T177" s="10"/>
      <c r="U177" s="10"/>
      <c r="V177" s="10"/>
      <c r="W177" s="10">
        <v>29</v>
      </c>
      <c r="X177" s="10" t="s">
        <v>70</v>
      </c>
      <c r="Y177" s="10">
        <v>29</v>
      </c>
      <c r="Z177" s="10"/>
      <c r="AA177" s="10">
        <v>29</v>
      </c>
      <c r="AB177" s="10">
        <v>29</v>
      </c>
      <c r="AC177" s="10" t="s">
        <v>70</v>
      </c>
      <c r="AD177" s="10"/>
      <c r="AE177" s="10"/>
      <c r="AF177" s="5"/>
      <c r="AG177" s="5"/>
      <c r="AH177" s="5"/>
      <c r="AI177" s="5"/>
      <c r="AJ177" s="5"/>
      <c r="AK177" s="5"/>
      <c r="AL177" s="5"/>
      <c r="AM177" s="5"/>
      <c r="AN177" s="8">
        <f>'[1]Product Master'!B171</f>
        <v>167</v>
      </c>
      <c r="AO177" s="9">
        <f>'[1]Product Master'!C171</f>
        <v>0</v>
      </c>
      <c r="AP177" s="8">
        <f>'[1]Product Master'!D171</f>
        <v>0</v>
      </c>
      <c r="AQ177" s="7">
        <f>'[1]Product Master'!E171</f>
        <v>0</v>
      </c>
      <c r="AR177" s="7">
        <f>'[1]Product Master'!F171</f>
        <v>0</v>
      </c>
      <c r="AS177" s="7">
        <f>'[1]Product Master'!G171</f>
        <v>0</v>
      </c>
      <c r="AT177" s="4"/>
    </row>
    <row r="178" spans="1:47" ht="15" x14ac:dyDescent="0.25">
      <c r="A178" s="2"/>
      <c r="B178" s="16"/>
      <c r="C178" s="43"/>
      <c r="D178" s="21"/>
      <c r="E178" s="30"/>
      <c r="F178" s="30"/>
      <c r="G178" s="30"/>
      <c r="H178" s="13"/>
      <c r="I178" s="43"/>
      <c r="J178" s="17"/>
      <c r="K178" s="17"/>
      <c r="L178" s="17"/>
      <c r="M178" s="17"/>
      <c r="N178" s="17"/>
      <c r="O178" s="13"/>
      <c r="P178" s="12"/>
      <c r="Q178" s="10"/>
      <c r="R178" s="10"/>
      <c r="S178" s="10"/>
      <c r="T178" s="10"/>
      <c r="U178" s="10"/>
      <c r="V178" s="10"/>
      <c r="W178" s="10">
        <v>30</v>
      </c>
      <c r="X178" s="10" t="s">
        <v>69</v>
      </c>
      <c r="Y178" s="10">
        <v>30</v>
      </c>
      <c r="Z178" s="10"/>
      <c r="AA178" s="10">
        <v>30</v>
      </c>
      <c r="AB178" s="10">
        <v>30</v>
      </c>
      <c r="AC178" s="10" t="s">
        <v>69</v>
      </c>
      <c r="AD178" s="10"/>
      <c r="AE178" s="10"/>
      <c r="AF178" s="5"/>
      <c r="AG178" s="5"/>
      <c r="AH178" s="5"/>
      <c r="AI178" s="5"/>
      <c r="AJ178" s="5"/>
      <c r="AK178" s="5"/>
      <c r="AL178" s="5"/>
      <c r="AM178" s="5"/>
      <c r="AN178" s="8">
        <f>'[1]Product Master'!B172</f>
        <v>168</v>
      </c>
      <c r="AO178" s="9">
        <f>'[1]Product Master'!C172</f>
        <v>0</v>
      </c>
      <c r="AP178" s="8">
        <f>'[1]Product Master'!D172</f>
        <v>0</v>
      </c>
      <c r="AQ178" s="7">
        <f>'[1]Product Master'!E172</f>
        <v>0</v>
      </c>
      <c r="AR178" s="7">
        <f>'[1]Product Master'!F172</f>
        <v>0</v>
      </c>
      <c r="AS178" s="7">
        <f>'[1]Product Master'!G172</f>
        <v>0</v>
      </c>
      <c r="AT178" s="4"/>
    </row>
    <row r="179" spans="1:47" ht="15" x14ac:dyDescent="0.25">
      <c r="A179" s="2"/>
      <c r="B179" s="16"/>
      <c r="C179" s="43"/>
      <c r="D179" s="21"/>
      <c r="E179" s="30"/>
      <c r="F179" s="30"/>
      <c r="G179" s="30"/>
      <c r="H179" s="13"/>
      <c r="I179" s="43"/>
      <c r="J179" s="17"/>
      <c r="K179" s="17"/>
      <c r="L179" s="17"/>
      <c r="M179" s="17"/>
      <c r="N179" s="17"/>
      <c r="O179" s="13"/>
      <c r="P179" s="12"/>
      <c r="Q179" s="10"/>
      <c r="R179" s="10"/>
      <c r="S179" s="10"/>
      <c r="T179" s="10"/>
      <c r="U179" s="10"/>
      <c r="V179" s="10"/>
      <c r="W179" s="10">
        <v>31</v>
      </c>
      <c r="X179" s="10" t="s">
        <v>68</v>
      </c>
      <c r="Y179" s="10">
        <v>31</v>
      </c>
      <c r="Z179" s="10"/>
      <c r="AA179" s="10">
        <v>31</v>
      </c>
      <c r="AB179" s="10">
        <v>31</v>
      </c>
      <c r="AC179" s="10" t="s">
        <v>68</v>
      </c>
      <c r="AD179" s="10"/>
      <c r="AE179" s="10"/>
      <c r="AF179" s="5"/>
      <c r="AG179" s="5"/>
      <c r="AH179" s="5"/>
      <c r="AI179" s="5"/>
      <c r="AJ179" s="5"/>
      <c r="AK179" s="5"/>
      <c r="AL179" s="5"/>
      <c r="AM179" s="5"/>
      <c r="AN179" s="8">
        <f>'[1]Product Master'!B173</f>
        <v>169</v>
      </c>
      <c r="AO179" s="9">
        <f>'[1]Product Master'!C173</f>
        <v>0</v>
      </c>
      <c r="AP179" s="8">
        <f>'[1]Product Master'!D173</f>
        <v>0</v>
      </c>
      <c r="AQ179" s="7">
        <f>'[1]Product Master'!E173</f>
        <v>0</v>
      </c>
      <c r="AR179" s="7">
        <f>'[1]Product Master'!F173</f>
        <v>0</v>
      </c>
      <c r="AS179" s="7">
        <f>'[1]Product Master'!G173</f>
        <v>0</v>
      </c>
      <c r="AT179" s="4"/>
    </row>
    <row r="180" spans="1:47" ht="15" x14ac:dyDescent="0.25">
      <c r="A180" s="2"/>
      <c r="B180" s="16"/>
      <c r="C180" s="43"/>
      <c r="D180" s="21"/>
      <c r="E180" s="30"/>
      <c r="F180" s="30"/>
      <c r="G180" s="30"/>
      <c r="H180" s="13"/>
      <c r="I180" s="43"/>
      <c r="J180" s="17"/>
      <c r="K180" s="17"/>
      <c r="L180" s="17"/>
      <c r="M180" s="17"/>
      <c r="N180" s="17"/>
      <c r="O180" s="13"/>
      <c r="P180" s="12"/>
      <c r="Q180" s="10"/>
      <c r="R180" s="10"/>
      <c r="S180" s="10"/>
      <c r="T180" s="10"/>
      <c r="U180" s="10"/>
      <c r="V180" s="10"/>
      <c r="W180" s="10">
        <v>32</v>
      </c>
      <c r="X180" s="10" t="s">
        <v>67</v>
      </c>
      <c r="Y180" s="10">
        <v>32</v>
      </c>
      <c r="Z180" s="10"/>
      <c r="AA180" s="10">
        <v>32</v>
      </c>
      <c r="AB180" s="10">
        <v>32</v>
      </c>
      <c r="AC180" s="10" t="s">
        <v>67</v>
      </c>
      <c r="AD180" s="10"/>
      <c r="AE180" s="10"/>
      <c r="AF180" s="5"/>
      <c r="AG180" s="5"/>
      <c r="AH180" s="5"/>
      <c r="AI180" s="5"/>
      <c r="AJ180" s="5"/>
      <c r="AK180" s="5"/>
      <c r="AL180" s="5"/>
      <c r="AM180" s="5"/>
      <c r="AN180" s="8">
        <f>'[1]Product Master'!B174</f>
        <v>170</v>
      </c>
      <c r="AO180" s="9">
        <f>'[1]Product Master'!C174</f>
        <v>0</v>
      </c>
      <c r="AP180" s="8">
        <f>'[1]Product Master'!D174</f>
        <v>0</v>
      </c>
      <c r="AQ180" s="7">
        <f>'[1]Product Master'!E174</f>
        <v>0</v>
      </c>
      <c r="AR180" s="7">
        <f>'[1]Product Master'!F174</f>
        <v>0</v>
      </c>
      <c r="AS180" s="7">
        <f>'[1]Product Master'!G174</f>
        <v>0</v>
      </c>
      <c r="AT180" s="4"/>
    </row>
    <row r="181" spans="1:47" ht="15" x14ac:dyDescent="0.25">
      <c r="A181" s="2"/>
      <c r="B181" s="16"/>
      <c r="C181" s="43"/>
      <c r="D181" s="21"/>
      <c r="E181" s="30"/>
      <c r="F181" s="30"/>
      <c r="G181" s="30"/>
      <c r="H181" s="13"/>
      <c r="I181" s="43"/>
      <c r="J181" s="17"/>
      <c r="K181" s="17"/>
      <c r="L181" s="17"/>
      <c r="M181" s="17"/>
      <c r="N181" s="17"/>
      <c r="O181" s="13"/>
      <c r="P181" s="12"/>
      <c r="Q181" s="10"/>
      <c r="R181" s="10"/>
      <c r="S181" s="10"/>
      <c r="T181" s="10"/>
      <c r="U181" s="10"/>
      <c r="V181" s="10"/>
      <c r="W181" s="10">
        <v>33</v>
      </c>
      <c r="X181" s="10" t="s">
        <v>66</v>
      </c>
      <c r="Y181" s="10">
        <v>33</v>
      </c>
      <c r="Z181" s="10"/>
      <c r="AA181" s="10">
        <v>33</v>
      </c>
      <c r="AB181" s="10">
        <v>33</v>
      </c>
      <c r="AC181" s="10" t="s">
        <v>66</v>
      </c>
      <c r="AD181" s="10"/>
      <c r="AE181" s="10"/>
      <c r="AF181" s="5"/>
      <c r="AG181" s="5"/>
      <c r="AH181" s="5"/>
      <c r="AI181" s="5"/>
      <c r="AJ181" s="5"/>
      <c r="AK181" s="5"/>
      <c r="AL181" s="5"/>
      <c r="AM181" s="5"/>
      <c r="AN181" s="8">
        <f>'[1]Product Master'!B175</f>
        <v>171</v>
      </c>
      <c r="AO181" s="9">
        <f>'[1]Product Master'!C175</f>
        <v>0</v>
      </c>
      <c r="AP181" s="8">
        <f>'[1]Product Master'!D175</f>
        <v>0</v>
      </c>
      <c r="AQ181" s="7">
        <f>'[1]Product Master'!E175</f>
        <v>0</v>
      </c>
      <c r="AR181" s="7">
        <f>'[1]Product Master'!F175</f>
        <v>0</v>
      </c>
      <c r="AS181" s="7">
        <f>'[1]Product Master'!G175</f>
        <v>0</v>
      </c>
      <c r="AT181" s="4"/>
    </row>
    <row r="182" spans="1:47" ht="15" x14ac:dyDescent="0.25">
      <c r="A182" s="2"/>
      <c r="B182" s="16"/>
      <c r="C182" s="43"/>
      <c r="D182" s="21"/>
      <c r="E182" s="30"/>
      <c r="F182" s="30"/>
      <c r="G182" s="30"/>
      <c r="H182" s="13"/>
      <c r="I182" s="43"/>
      <c r="J182" s="17"/>
      <c r="K182" s="17"/>
      <c r="L182" s="17"/>
      <c r="M182" s="17"/>
      <c r="N182" s="17"/>
      <c r="O182" s="13"/>
      <c r="P182" s="12"/>
      <c r="Q182" s="10"/>
      <c r="R182" s="10"/>
      <c r="S182" s="10"/>
      <c r="T182" s="10"/>
      <c r="U182" s="10"/>
      <c r="V182" s="10"/>
      <c r="W182" s="10">
        <v>34</v>
      </c>
      <c r="X182" s="10" t="s">
        <v>65</v>
      </c>
      <c r="Y182" s="10">
        <v>34</v>
      </c>
      <c r="Z182" s="10"/>
      <c r="AA182" s="10">
        <v>34</v>
      </c>
      <c r="AB182" s="10">
        <v>34</v>
      </c>
      <c r="AC182" s="10" t="s">
        <v>65</v>
      </c>
      <c r="AD182" s="10"/>
      <c r="AE182" s="10"/>
      <c r="AF182" s="5"/>
      <c r="AG182" s="5"/>
      <c r="AH182" s="5"/>
      <c r="AI182" s="5"/>
      <c r="AJ182" s="5"/>
      <c r="AK182" s="5"/>
      <c r="AL182" s="5"/>
      <c r="AM182" s="5"/>
      <c r="AN182" s="8">
        <f>'[1]Product Master'!B176</f>
        <v>172</v>
      </c>
      <c r="AO182" s="9">
        <f>'[1]Product Master'!C176</f>
        <v>0</v>
      </c>
      <c r="AP182" s="8">
        <f>'[1]Product Master'!D176</f>
        <v>0</v>
      </c>
      <c r="AQ182" s="7">
        <f>'[1]Product Master'!E176</f>
        <v>0</v>
      </c>
      <c r="AR182" s="7">
        <f>'[1]Product Master'!F176</f>
        <v>0</v>
      </c>
      <c r="AS182" s="7">
        <f>'[1]Product Master'!G176</f>
        <v>0</v>
      </c>
      <c r="AT182" s="4"/>
    </row>
    <row r="183" spans="1:47" ht="15" x14ac:dyDescent="0.25">
      <c r="A183" s="2"/>
      <c r="B183" s="16"/>
      <c r="C183" s="43"/>
      <c r="D183" s="21"/>
      <c r="E183" s="30"/>
      <c r="F183" s="30"/>
      <c r="G183" s="30"/>
      <c r="H183" s="13"/>
      <c r="I183" s="43"/>
      <c r="J183" s="17"/>
      <c r="K183" s="17"/>
      <c r="L183" s="17"/>
      <c r="M183" s="17"/>
      <c r="N183" s="17"/>
      <c r="O183" s="13"/>
      <c r="P183" s="12"/>
      <c r="Q183" s="10"/>
      <c r="R183" s="10"/>
      <c r="S183" s="10"/>
      <c r="T183" s="10"/>
      <c r="U183" s="10"/>
      <c r="V183" s="10"/>
      <c r="W183" s="10">
        <v>35</v>
      </c>
      <c r="X183" s="10" t="s">
        <v>64</v>
      </c>
      <c r="Y183" s="10">
        <v>35</v>
      </c>
      <c r="Z183" s="10"/>
      <c r="AA183" s="10">
        <v>35</v>
      </c>
      <c r="AB183" s="10">
        <v>35</v>
      </c>
      <c r="AC183" s="10" t="s">
        <v>64</v>
      </c>
      <c r="AD183" s="10"/>
      <c r="AE183" s="10"/>
      <c r="AF183" s="5"/>
      <c r="AG183" s="5"/>
      <c r="AH183" s="5"/>
      <c r="AI183" s="5"/>
      <c r="AJ183" s="5"/>
      <c r="AK183" s="5"/>
      <c r="AL183" s="5"/>
      <c r="AM183" s="5"/>
      <c r="AN183" s="8">
        <f>'[1]Product Master'!B177</f>
        <v>173</v>
      </c>
      <c r="AO183" s="9">
        <f>'[1]Product Master'!C177</f>
        <v>0</v>
      </c>
      <c r="AP183" s="8">
        <f>'[1]Product Master'!D177</f>
        <v>0</v>
      </c>
      <c r="AQ183" s="7">
        <f>'[1]Product Master'!E177</f>
        <v>0</v>
      </c>
      <c r="AR183" s="7">
        <f>'[1]Product Master'!F177</f>
        <v>0</v>
      </c>
      <c r="AS183" s="7">
        <f>'[1]Product Master'!G177</f>
        <v>0</v>
      </c>
      <c r="AT183" s="4"/>
    </row>
    <row r="184" spans="1:47" ht="15" x14ac:dyDescent="0.25">
      <c r="A184" s="2"/>
      <c r="B184" s="16"/>
      <c r="C184" s="43"/>
      <c r="D184" s="21"/>
      <c r="E184" s="30"/>
      <c r="F184" s="30"/>
      <c r="G184" s="30"/>
      <c r="H184" s="13"/>
      <c r="I184" s="43"/>
      <c r="J184" s="17"/>
      <c r="K184" s="17"/>
      <c r="L184" s="17"/>
      <c r="M184" s="17"/>
      <c r="N184" s="17"/>
      <c r="O184" s="13"/>
      <c r="P184" s="12"/>
      <c r="Q184" s="10"/>
      <c r="R184" s="10"/>
      <c r="S184" s="10"/>
      <c r="T184" s="10"/>
      <c r="U184" s="10"/>
      <c r="V184" s="10"/>
      <c r="W184" s="10">
        <v>36</v>
      </c>
      <c r="X184" s="10" t="s">
        <v>63</v>
      </c>
      <c r="Y184" s="10">
        <v>36</v>
      </c>
      <c r="Z184" s="10"/>
      <c r="AA184" s="10">
        <v>36</v>
      </c>
      <c r="AB184" s="10">
        <v>36</v>
      </c>
      <c r="AC184" s="10" t="s">
        <v>63</v>
      </c>
      <c r="AD184" s="10"/>
      <c r="AE184" s="10"/>
      <c r="AF184" s="5"/>
      <c r="AG184" s="5"/>
      <c r="AH184" s="5"/>
      <c r="AI184" s="5"/>
      <c r="AJ184" s="5"/>
      <c r="AK184" s="5"/>
      <c r="AL184" s="5"/>
      <c r="AM184" s="5"/>
      <c r="AN184" s="8">
        <f>'[1]Product Master'!B178</f>
        <v>174</v>
      </c>
      <c r="AO184" s="9">
        <f>'[1]Product Master'!C178</f>
        <v>0</v>
      </c>
      <c r="AP184" s="8">
        <f>'[1]Product Master'!D178</f>
        <v>0</v>
      </c>
      <c r="AQ184" s="7">
        <f>'[1]Product Master'!E178</f>
        <v>0</v>
      </c>
      <c r="AR184" s="7">
        <f>'[1]Product Master'!F178</f>
        <v>0</v>
      </c>
      <c r="AS184" s="7">
        <f>'[1]Product Master'!G178</f>
        <v>0</v>
      </c>
      <c r="AT184" s="4"/>
    </row>
    <row r="185" spans="1:47" ht="15" x14ac:dyDescent="0.25">
      <c r="A185" s="2"/>
      <c r="B185" s="16"/>
      <c r="C185" s="43"/>
      <c r="D185" s="21"/>
      <c r="E185" s="30"/>
      <c r="F185" s="30"/>
      <c r="G185" s="30"/>
      <c r="H185" s="13"/>
      <c r="I185" s="43"/>
      <c r="J185" s="17"/>
      <c r="K185" s="17"/>
      <c r="L185" s="17"/>
      <c r="M185" s="17"/>
      <c r="N185" s="17"/>
      <c r="O185" s="13"/>
      <c r="P185" s="12"/>
      <c r="Q185" s="10"/>
      <c r="R185" s="10"/>
      <c r="S185" s="10"/>
      <c r="T185" s="10"/>
      <c r="U185" s="10"/>
      <c r="V185" s="10"/>
      <c r="W185" s="10">
        <v>37</v>
      </c>
      <c r="X185" s="10" t="s">
        <v>62</v>
      </c>
      <c r="Y185" s="10">
        <v>37</v>
      </c>
      <c r="Z185" s="10"/>
      <c r="AA185" s="10">
        <v>37</v>
      </c>
      <c r="AB185" s="10">
        <v>37</v>
      </c>
      <c r="AC185" s="10" t="s">
        <v>62</v>
      </c>
      <c r="AD185" s="10"/>
      <c r="AE185" s="10"/>
      <c r="AF185" s="5"/>
      <c r="AG185" s="5"/>
      <c r="AH185" s="5"/>
      <c r="AI185" s="5"/>
      <c r="AJ185" s="5"/>
      <c r="AK185" s="5"/>
      <c r="AL185" s="5"/>
      <c r="AM185" s="5"/>
      <c r="AN185" s="8">
        <f>'[1]Product Master'!B179</f>
        <v>175</v>
      </c>
      <c r="AO185" s="9">
        <f>'[1]Product Master'!C179</f>
        <v>0</v>
      </c>
      <c r="AP185" s="8">
        <f>'[1]Product Master'!D179</f>
        <v>0</v>
      </c>
      <c r="AQ185" s="7">
        <f>'[1]Product Master'!E179</f>
        <v>0</v>
      </c>
      <c r="AR185" s="7">
        <f>'[1]Product Master'!F179</f>
        <v>0</v>
      </c>
      <c r="AS185" s="7">
        <f>'[1]Product Master'!G179</f>
        <v>0</v>
      </c>
      <c r="AT185" s="4"/>
    </row>
    <row r="186" spans="1:47" ht="15" x14ac:dyDescent="0.25">
      <c r="A186" s="2"/>
      <c r="B186" s="16"/>
      <c r="C186" s="43"/>
      <c r="D186" s="44"/>
      <c r="E186" s="30"/>
      <c r="F186" s="30"/>
      <c r="G186" s="30"/>
      <c r="H186" s="13"/>
      <c r="I186" s="43"/>
      <c r="J186" s="17"/>
      <c r="K186" s="17"/>
      <c r="L186" s="17"/>
      <c r="M186" s="17"/>
      <c r="N186" s="17"/>
      <c r="O186" s="13"/>
      <c r="P186" s="12"/>
      <c r="Q186" s="10"/>
      <c r="R186" s="10"/>
      <c r="S186" s="10"/>
      <c r="T186" s="10"/>
      <c r="U186" s="10"/>
      <c r="V186" s="10"/>
      <c r="W186" s="10">
        <v>38</v>
      </c>
      <c r="X186" s="10" t="s">
        <v>61</v>
      </c>
      <c r="Y186" s="10">
        <v>38</v>
      </c>
      <c r="Z186" s="10"/>
      <c r="AA186" s="10">
        <v>38</v>
      </c>
      <c r="AB186" s="10">
        <v>38</v>
      </c>
      <c r="AC186" s="10" t="s">
        <v>61</v>
      </c>
      <c r="AD186" s="10"/>
      <c r="AE186" s="10"/>
      <c r="AF186" s="5"/>
      <c r="AG186" s="5"/>
      <c r="AH186" s="5"/>
      <c r="AI186" s="5"/>
      <c r="AJ186" s="5"/>
      <c r="AK186" s="5"/>
      <c r="AL186" s="5"/>
      <c r="AM186" s="5"/>
      <c r="AN186" s="8">
        <f>'[1]Product Master'!B180</f>
        <v>176</v>
      </c>
      <c r="AO186" s="9">
        <f>'[1]Product Master'!C180</f>
        <v>0</v>
      </c>
      <c r="AP186" s="8">
        <f>'[1]Product Master'!D180</f>
        <v>0</v>
      </c>
      <c r="AQ186" s="7">
        <f>'[1]Product Master'!E180</f>
        <v>0</v>
      </c>
      <c r="AR186" s="7">
        <f>'[1]Product Master'!F180</f>
        <v>0</v>
      </c>
      <c r="AS186" s="7">
        <f>'[1]Product Master'!G180</f>
        <v>0</v>
      </c>
      <c r="AT186" s="4"/>
    </row>
    <row r="187" spans="1:47" ht="15" x14ac:dyDescent="0.25">
      <c r="A187" s="2"/>
      <c r="B187" s="16"/>
      <c r="C187" s="43"/>
      <c r="D187" s="21"/>
      <c r="E187" s="30"/>
      <c r="F187" s="30"/>
      <c r="G187" s="30"/>
      <c r="H187" s="13"/>
      <c r="I187" s="43"/>
      <c r="J187" s="17"/>
      <c r="K187" s="17"/>
      <c r="L187" s="17"/>
      <c r="M187" s="17"/>
      <c r="N187" s="17"/>
      <c r="O187" s="13"/>
      <c r="P187" s="12"/>
      <c r="Q187" s="10"/>
      <c r="R187" s="10"/>
      <c r="S187" s="10"/>
      <c r="T187" s="10"/>
      <c r="U187" s="10"/>
      <c r="V187" s="10"/>
      <c r="W187" s="10">
        <v>39</v>
      </c>
      <c r="X187" s="10" t="s">
        <v>60</v>
      </c>
      <c r="Y187" s="10">
        <v>39</v>
      </c>
      <c r="Z187" s="10"/>
      <c r="AA187" s="10">
        <v>39</v>
      </c>
      <c r="AB187" s="10">
        <v>39</v>
      </c>
      <c r="AC187" s="10" t="s">
        <v>60</v>
      </c>
      <c r="AD187" s="10"/>
      <c r="AE187" s="10"/>
      <c r="AF187" s="5"/>
      <c r="AG187" s="5"/>
      <c r="AH187" s="5"/>
      <c r="AI187" s="5"/>
      <c r="AJ187" s="5"/>
      <c r="AK187" s="5"/>
      <c r="AL187" s="5"/>
      <c r="AM187" s="5"/>
      <c r="AN187" s="8">
        <f>'[1]Product Master'!B181</f>
        <v>177</v>
      </c>
      <c r="AO187" s="9">
        <f>'[1]Product Master'!C181</f>
        <v>0</v>
      </c>
      <c r="AP187" s="8">
        <f>'[1]Product Master'!D181</f>
        <v>0</v>
      </c>
      <c r="AQ187" s="7">
        <f>'[1]Product Master'!E181</f>
        <v>0</v>
      </c>
      <c r="AR187" s="7">
        <f>'[1]Product Master'!F181</f>
        <v>0</v>
      </c>
      <c r="AS187" s="7">
        <f>'[1]Product Master'!G181</f>
        <v>0</v>
      </c>
      <c r="AT187" s="4"/>
    </row>
    <row r="188" spans="1:47" ht="3" customHeight="1" x14ac:dyDescent="0.25">
      <c r="A188" s="2"/>
      <c r="B188" s="16"/>
      <c r="C188" s="13"/>
      <c r="D188" s="13"/>
      <c r="E188" s="13"/>
      <c r="F188" s="13"/>
      <c r="G188" s="13"/>
      <c r="H188" s="13"/>
      <c r="I188" s="30"/>
      <c r="J188" s="30"/>
      <c r="K188" s="13"/>
      <c r="L188" s="13"/>
      <c r="M188" s="13"/>
      <c r="N188" s="13"/>
      <c r="O188" s="13"/>
      <c r="P188" s="12"/>
      <c r="Q188" s="10"/>
      <c r="R188" s="10"/>
      <c r="S188" s="10"/>
      <c r="T188" s="10"/>
      <c r="U188" s="10"/>
      <c r="V188" s="10"/>
      <c r="W188" s="10">
        <v>40</v>
      </c>
      <c r="X188" s="10" t="s">
        <v>59</v>
      </c>
      <c r="Y188" s="10">
        <v>40</v>
      </c>
      <c r="Z188" s="10"/>
      <c r="AA188" s="10">
        <v>40</v>
      </c>
      <c r="AB188" s="10">
        <v>40</v>
      </c>
      <c r="AC188" s="10" t="s">
        <v>59</v>
      </c>
      <c r="AD188" s="10"/>
      <c r="AE188" s="10"/>
      <c r="AF188" s="5"/>
      <c r="AG188" s="5"/>
      <c r="AH188" s="5"/>
      <c r="AI188" s="5"/>
      <c r="AJ188" s="5"/>
      <c r="AK188" s="5"/>
      <c r="AL188" s="5"/>
      <c r="AM188" s="5"/>
      <c r="AN188" s="8">
        <f>'[1]Product Master'!B182</f>
        <v>178</v>
      </c>
      <c r="AO188" s="9">
        <f>'[1]Product Master'!C182</f>
        <v>0</v>
      </c>
      <c r="AP188" s="8">
        <f>'[1]Product Master'!D182</f>
        <v>0</v>
      </c>
      <c r="AQ188" s="7">
        <f>'[1]Product Master'!E182</f>
        <v>0</v>
      </c>
      <c r="AR188" s="7">
        <f>'[1]Product Master'!F182</f>
        <v>0</v>
      </c>
      <c r="AS188" s="7">
        <f>'[1]Product Master'!G182</f>
        <v>0</v>
      </c>
      <c r="AT188" s="4"/>
    </row>
    <row r="189" spans="1:47" s="35" customFormat="1" ht="15" x14ac:dyDescent="0.25">
      <c r="A189" s="42"/>
      <c r="B189" s="41"/>
      <c r="C189" s="40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40"/>
      <c r="O189" s="39"/>
      <c r="P189" s="38"/>
      <c r="Q189" s="37"/>
      <c r="R189" s="37"/>
      <c r="S189" s="37"/>
      <c r="T189" s="37"/>
      <c r="U189" s="10"/>
      <c r="V189" s="37"/>
      <c r="W189" s="37">
        <v>41</v>
      </c>
      <c r="X189" s="37" t="s">
        <v>58</v>
      </c>
      <c r="Y189" s="37">
        <v>41</v>
      </c>
      <c r="Z189" s="37"/>
      <c r="AA189" s="37">
        <v>41</v>
      </c>
      <c r="AB189" s="37">
        <v>41</v>
      </c>
      <c r="AC189" s="37" t="s">
        <v>58</v>
      </c>
      <c r="AD189" s="37"/>
      <c r="AE189" s="37"/>
      <c r="AF189" s="36"/>
      <c r="AG189" s="36"/>
      <c r="AH189" s="36"/>
      <c r="AI189" s="36"/>
      <c r="AJ189" s="36"/>
      <c r="AK189" s="36"/>
      <c r="AL189" s="36"/>
      <c r="AM189" s="36"/>
      <c r="AN189" s="8">
        <f>'[1]Product Master'!B183</f>
        <v>179</v>
      </c>
      <c r="AO189" s="9">
        <f>'[1]Product Master'!C183</f>
        <v>0</v>
      </c>
      <c r="AP189" s="8">
        <f>'[1]Product Master'!D183</f>
        <v>0</v>
      </c>
      <c r="AQ189" s="7">
        <f>'[1]Product Master'!E183</f>
        <v>0</v>
      </c>
      <c r="AR189" s="7">
        <f>'[1]Product Master'!F183</f>
        <v>0</v>
      </c>
      <c r="AS189" s="7">
        <f>'[1]Product Master'!G183</f>
        <v>0</v>
      </c>
      <c r="AT189" s="36"/>
      <c r="AU189" s="1"/>
    </row>
    <row r="190" spans="1:47" ht="15" x14ac:dyDescent="0.25">
      <c r="A190" s="2"/>
      <c r="B190" s="16"/>
      <c r="C190" s="17"/>
      <c r="D190" s="17"/>
      <c r="E190" s="18"/>
      <c r="F190" s="18"/>
      <c r="G190" s="18"/>
      <c r="H190" s="18"/>
      <c r="I190" s="17"/>
      <c r="J190" s="17"/>
      <c r="K190" s="17"/>
      <c r="L190" s="17"/>
      <c r="M190" s="17"/>
      <c r="N190" s="34"/>
      <c r="O190" s="30"/>
      <c r="P190" s="12"/>
      <c r="Q190" s="10"/>
      <c r="R190" s="10"/>
      <c r="S190" s="10"/>
      <c r="T190" s="10"/>
      <c r="U190" s="10"/>
      <c r="V190" s="10"/>
      <c r="W190" s="10">
        <v>42</v>
      </c>
      <c r="X190" s="10" t="s">
        <v>57</v>
      </c>
      <c r="Y190" s="10">
        <v>42</v>
      </c>
      <c r="Z190" s="10"/>
      <c r="AA190" s="10">
        <v>42</v>
      </c>
      <c r="AB190" s="10">
        <v>42</v>
      </c>
      <c r="AC190" s="10" t="s">
        <v>57</v>
      </c>
      <c r="AD190" s="10"/>
      <c r="AE190" s="10"/>
      <c r="AF190" s="5"/>
      <c r="AG190" s="5"/>
      <c r="AH190" s="5"/>
      <c r="AI190" s="5"/>
      <c r="AJ190" s="5"/>
      <c r="AK190" s="5"/>
      <c r="AL190" s="5"/>
      <c r="AM190" s="5"/>
      <c r="AN190" s="8">
        <f>'[1]Product Master'!B184</f>
        <v>180</v>
      </c>
      <c r="AO190" s="9">
        <f>'[1]Product Master'!C184</f>
        <v>0</v>
      </c>
      <c r="AP190" s="8">
        <f>'[1]Product Master'!D184</f>
        <v>0</v>
      </c>
      <c r="AQ190" s="7">
        <f>'[1]Product Master'!E184</f>
        <v>0</v>
      </c>
      <c r="AR190" s="7">
        <f>'[1]Product Master'!F184</f>
        <v>0</v>
      </c>
      <c r="AS190" s="7">
        <f>'[1]Product Master'!G184</f>
        <v>0</v>
      </c>
      <c r="AT190" s="4"/>
    </row>
    <row r="191" spans="1:47" ht="15" x14ac:dyDescent="0.25">
      <c r="A191" s="2"/>
      <c r="B191" s="16"/>
      <c r="C191" s="17"/>
      <c r="D191" s="17"/>
      <c r="E191" s="18"/>
      <c r="F191" s="18"/>
      <c r="G191" s="18"/>
      <c r="H191" s="18"/>
      <c r="I191" s="17"/>
      <c r="J191" s="17"/>
      <c r="K191" s="17"/>
      <c r="L191" s="17"/>
      <c r="M191" s="17"/>
      <c r="N191" s="34"/>
      <c r="O191" s="30"/>
      <c r="P191" s="12"/>
      <c r="Q191" s="10"/>
      <c r="R191" s="10"/>
      <c r="S191" s="10"/>
      <c r="T191" s="10"/>
      <c r="U191" s="10"/>
      <c r="V191" s="10"/>
      <c r="W191" s="10">
        <v>43</v>
      </c>
      <c r="X191" s="10" t="s">
        <v>56</v>
      </c>
      <c r="Y191" s="10">
        <v>43</v>
      </c>
      <c r="Z191" s="10"/>
      <c r="AA191" s="10">
        <v>43</v>
      </c>
      <c r="AB191" s="10">
        <v>43</v>
      </c>
      <c r="AC191" s="10" t="s">
        <v>56</v>
      </c>
      <c r="AD191" s="10"/>
      <c r="AE191" s="10"/>
      <c r="AF191" s="5"/>
      <c r="AG191" s="5"/>
      <c r="AH191" s="5"/>
      <c r="AI191" s="5"/>
      <c r="AJ191" s="5"/>
      <c r="AK191" s="5"/>
      <c r="AL191" s="5"/>
      <c r="AM191" s="5"/>
      <c r="AN191" s="8">
        <f>'[1]Product Master'!B185</f>
        <v>181</v>
      </c>
      <c r="AO191" s="9">
        <f>'[1]Product Master'!C185</f>
        <v>0</v>
      </c>
      <c r="AP191" s="8">
        <f>'[1]Product Master'!D185</f>
        <v>0</v>
      </c>
      <c r="AQ191" s="7">
        <f>'[1]Product Master'!E185</f>
        <v>0</v>
      </c>
      <c r="AR191" s="7">
        <f>'[1]Product Master'!F185</f>
        <v>0</v>
      </c>
      <c r="AS191" s="7">
        <f>'[1]Product Master'!G185</f>
        <v>0</v>
      </c>
      <c r="AT191" s="4"/>
    </row>
    <row r="192" spans="1:47" ht="15" x14ac:dyDescent="0.25">
      <c r="A192" s="2"/>
      <c r="B192" s="16"/>
      <c r="C192" s="17"/>
      <c r="D192" s="17"/>
      <c r="E192" s="18"/>
      <c r="F192" s="18"/>
      <c r="G192" s="18"/>
      <c r="H192" s="18"/>
      <c r="I192" s="17"/>
      <c r="J192" s="17"/>
      <c r="K192" s="17"/>
      <c r="L192" s="17"/>
      <c r="M192" s="17"/>
      <c r="N192" s="34"/>
      <c r="O192" s="30"/>
      <c r="P192" s="12"/>
      <c r="Q192" s="10"/>
      <c r="R192" s="10"/>
      <c r="S192" s="10"/>
      <c r="T192" s="10"/>
      <c r="U192" s="10"/>
      <c r="V192" s="10"/>
      <c r="W192" s="10">
        <v>44</v>
      </c>
      <c r="X192" s="10" t="s">
        <v>55</v>
      </c>
      <c r="Y192" s="10">
        <v>44</v>
      </c>
      <c r="Z192" s="10"/>
      <c r="AA192" s="10">
        <v>44</v>
      </c>
      <c r="AB192" s="10">
        <v>44</v>
      </c>
      <c r="AC192" s="10" t="s">
        <v>55</v>
      </c>
      <c r="AD192" s="10"/>
      <c r="AE192" s="10"/>
      <c r="AF192" s="5"/>
      <c r="AG192" s="5"/>
      <c r="AH192" s="5"/>
      <c r="AI192" s="5"/>
      <c r="AJ192" s="5"/>
      <c r="AK192" s="5"/>
      <c r="AL192" s="5"/>
      <c r="AM192" s="5"/>
      <c r="AN192" s="8">
        <f>'[1]Product Master'!B186</f>
        <v>182</v>
      </c>
      <c r="AO192" s="9">
        <f>'[1]Product Master'!C186</f>
        <v>0</v>
      </c>
      <c r="AP192" s="8">
        <f>'[1]Product Master'!D186</f>
        <v>0</v>
      </c>
      <c r="AQ192" s="7">
        <f>'[1]Product Master'!E186</f>
        <v>0</v>
      </c>
      <c r="AR192" s="7">
        <f>'[1]Product Master'!F186</f>
        <v>0</v>
      </c>
      <c r="AS192" s="7">
        <f>'[1]Product Master'!G186</f>
        <v>0</v>
      </c>
      <c r="AT192" s="4"/>
    </row>
    <row r="193" spans="1:46" ht="15" customHeight="1" x14ac:dyDescent="0.25">
      <c r="A193" s="2"/>
      <c r="B193" s="16"/>
      <c r="C193" s="30"/>
      <c r="D193" s="33"/>
      <c r="E193" s="33"/>
      <c r="F193" s="33"/>
      <c r="G193" s="33"/>
      <c r="H193" s="33"/>
      <c r="I193" s="33"/>
      <c r="J193" s="33"/>
      <c r="K193" s="33"/>
      <c r="L193" s="32"/>
      <c r="M193" s="32"/>
      <c r="N193" s="31"/>
      <c r="O193" s="30"/>
      <c r="P193" s="12"/>
      <c r="Q193" s="10"/>
      <c r="R193" s="10"/>
      <c r="S193" s="10"/>
      <c r="T193" s="10"/>
      <c r="U193" s="10"/>
      <c r="V193" s="10"/>
      <c r="W193" s="10">
        <v>45</v>
      </c>
      <c r="X193" s="10" t="s">
        <v>54</v>
      </c>
      <c r="Y193" s="10">
        <v>45</v>
      </c>
      <c r="Z193" s="10"/>
      <c r="AA193" s="10">
        <v>45</v>
      </c>
      <c r="AB193" s="10">
        <v>45</v>
      </c>
      <c r="AC193" s="10" t="s">
        <v>54</v>
      </c>
      <c r="AD193" s="10"/>
      <c r="AE193" s="10"/>
      <c r="AF193" s="5"/>
      <c r="AG193" s="5"/>
      <c r="AH193" s="5"/>
      <c r="AI193" s="5"/>
      <c r="AJ193" s="5"/>
      <c r="AK193" s="5"/>
      <c r="AL193" s="5"/>
      <c r="AM193" s="5"/>
      <c r="AN193" s="8">
        <f>'[1]Product Master'!B187</f>
        <v>183</v>
      </c>
      <c r="AO193" s="9">
        <f>'[1]Product Master'!C187</f>
        <v>0</v>
      </c>
      <c r="AP193" s="8">
        <f>'[1]Product Master'!D187</f>
        <v>0</v>
      </c>
      <c r="AQ193" s="7">
        <f>'[1]Product Master'!E187</f>
        <v>0</v>
      </c>
      <c r="AR193" s="7">
        <f>'[1]Product Master'!F187</f>
        <v>0</v>
      </c>
      <c r="AS193" s="7">
        <f>'[1]Product Master'!G187</f>
        <v>0</v>
      </c>
      <c r="AT193" s="4"/>
    </row>
    <row r="194" spans="1:46" ht="15" customHeight="1" x14ac:dyDescent="0.25">
      <c r="A194" s="2"/>
      <c r="B194" s="16"/>
      <c r="C194" s="30"/>
      <c r="D194" s="33"/>
      <c r="E194" s="33"/>
      <c r="F194" s="33"/>
      <c r="G194" s="33"/>
      <c r="H194" s="33"/>
      <c r="I194" s="33"/>
      <c r="J194" s="33"/>
      <c r="K194" s="33"/>
      <c r="L194" s="32"/>
      <c r="M194" s="32"/>
      <c r="N194" s="31"/>
      <c r="O194" s="13"/>
      <c r="P194" s="12"/>
      <c r="Q194" s="10"/>
      <c r="R194" s="10"/>
      <c r="S194" s="10"/>
      <c r="T194" s="10"/>
      <c r="U194" s="10"/>
      <c r="V194" s="10"/>
      <c r="W194" s="10">
        <v>46</v>
      </c>
      <c r="X194" s="10" t="s">
        <v>53</v>
      </c>
      <c r="Y194" s="10">
        <v>46</v>
      </c>
      <c r="Z194" s="10"/>
      <c r="AA194" s="10">
        <v>46</v>
      </c>
      <c r="AB194" s="10">
        <v>46</v>
      </c>
      <c r="AC194" s="10" t="s">
        <v>53</v>
      </c>
      <c r="AD194" s="10"/>
      <c r="AE194" s="10"/>
      <c r="AF194" s="5"/>
      <c r="AG194" s="5"/>
      <c r="AH194" s="5"/>
      <c r="AI194" s="5"/>
      <c r="AJ194" s="5"/>
      <c r="AK194" s="5"/>
      <c r="AL194" s="5"/>
      <c r="AM194" s="5"/>
      <c r="AN194" s="8">
        <f>'[1]Product Master'!B188</f>
        <v>184</v>
      </c>
      <c r="AO194" s="9">
        <f>'[1]Product Master'!C188</f>
        <v>0</v>
      </c>
      <c r="AP194" s="8">
        <f>'[1]Product Master'!D188</f>
        <v>0</v>
      </c>
      <c r="AQ194" s="7">
        <f>'[1]Product Master'!E188</f>
        <v>0</v>
      </c>
      <c r="AR194" s="7">
        <f>'[1]Product Master'!F188</f>
        <v>0</v>
      </c>
      <c r="AS194" s="7">
        <f>'[1]Product Master'!G188</f>
        <v>0</v>
      </c>
      <c r="AT194" s="4"/>
    </row>
    <row r="195" spans="1:46" ht="15" customHeight="1" x14ac:dyDescent="0.25">
      <c r="A195" s="2"/>
      <c r="B195" s="16"/>
      <c r="C195" s="30"/>
      <c r="D195" s="33"/>
      <c r="E195" s="33"/>
      <c r="F195" s="33"/>
      <c r="G195" s="33"/>
      <c r="H195" s="33"/>
      <c r="I195" s="33"/>
      <c r="J195" s="33"/>
      <c r="K195" s="33"/>
      <c r="L195" s="32"/>
      <c r="M195" s="32"/>
      <c r="N195" s="31"/>
      <c r="O195" s="13"/>
      <c r="P195" s="12"/>
      <c r="Q195" s="10"/>
      <c r="R195" s="10"/>
      <c r="S195" s="10"/>
      <c r="T195" s="10"/>
      <c r="U195" s="10"/>
      <c r="V195" s="10"/>
      <c r="W195" s="10">
        <v>47</v>
      </c>
      <c r="X195" s="10" t="s">
        <v>52</v>
      </c>
      <c r="Y195" s="10">
        <v>47</v>
      </c>
      <c r="Z195" s="10"/>
      <c r="AA195" s="10">
        <v>47</v>
      </c>
      <c r="AB195" s="10">
        <v>47</v>
      </c>
      <c r="AC195" s="10" t="s">
        <v>52</v>
      </c>
      <c r="AD195" s="10"/>
      <c r="AE195" s="10"/>
      <c r="AF195" s="5"/>
      <c r="AG195" s="5"/>
      <c r="AH195" s="5"/>
      <c r="AI195" s="5"/>
      <c r="AJ195" s="5"/>
      <c r="AK195" s="5"/>
      <c r="AL195" s="5"/>
      <c r="AM195" s="5"/>
      <c r="AN195" s="8">
        <f>'[1]Product Master'!B189</f>
        <v>185</v>
      </c>
      <c r="AO195" s="9">
        <f>'[1]Product Master'!C189</f>
        <v>0</v>
      </c>
      <c r="AP195" s="8">
        <f>'[1]Product Master'!D189</f>
        <v>0</v>
      </c>
      <c r="AQ195" s="7">
        <f>'[1]Product Master'!E189</f>
        <v>0</v>
      </c>
      <c r="AR195" s="7">
        <f>'[1]Product Master'!F189</f>
        <v>0</v>
      </c>
      <c r="AS195" s="7">
        <f>'[1]Product Master'!G189</f>
        <v>0</v>
      </c>
      <c r="AT195" s="4"/>
    </row>
    <row r="196" spans="1:46" ht="15" customHeight="1" x14ac:dyDescent="0.25">
      <c r="A196" s="2"/>
      <c r="B196" s="16"/>
      <c r="C196" s="30"/>
      <c r="D196" s="33"/>
      <c r="E196" s="33"/>
      <c r="F196" s="33"/>
      <c r="G196" s="33"/>
      <c r="H196" s="33"/>
      <c r="I196" s="33"/>
      <c r="J196" s="33"/>
      <c r="K196" s="33"/>
      <c r="L196" s="32"/>
      <c r="M196" s="32"/>
      <c r="N196" s="31"/>
      <c r="O196" s="13"/>
      <c r="P196" s="12"/>
      <c r="Q196" s="10"/>
      <c r="R196" s="10"/>
      <c r="S196" s="10"/>
      <c r="T196" s="10"/>
      <c r="U196" s="10"/>
      <c r="V196" s="10"/>
      <c r="W196" s="10">
        <v>48</v>
      </c>
      <c r="X196" s="10" t="s">
        <v>51</v>
      </c>
      <c r="Y196" s="10">
        <v>48</v>
      </c>
      <c r="Z196" s="10"/>
      <c r="AA196" s="10">
        <v>48</v>
      </c>
      <c r="AB196" s="10">
        <v>48</v>
      </c>
      <c r="AC196" s="10" t="s">
        <v>51</v>
      </c>
      <c r="AD196" s="10"/>
      <c r="AE196" s="10"/>
      <c r="AF196" s="5"/>
      <c r="AG196" s="5"/>
      <c r="AH196" s="5"/>
      <c r="AI196" s="5"/>
      <c r="AJ196" s="5"/>
      <c r="AK196" s="5"/>
      <c r="AL196" s="5"/>
      <c r="AM196" s="5"/>
      <c r="AN196" s="8">
        <f>'[1]Product Master'!B190</f>
        <v>186</v>
      </c>
      <c r="AO196" s="9">
        <f>'[1]Product Master'!C190</f>
        <v>0</v>
      </c>
      <c r="AP196" s="8">
        <f>'[1]Product Master'!D190</f>
        <v>0</v>
      </c>
      <c r="AQ196" s="7">
        <f>'[1]Product Master'!E190</f>
        <v>0</v>
      </c>
      <c r="AR196" s="7">
        <f>'[1]Product Master'!F190</f>
        <v>0</v>
      </c>
      <c r="AS196" s="7">
        <f>'[1]Product Master'!G190</f>
        <v>0</v>
      </c>
      <c r="AT196" s="4"/>
    </row>
    <row r="197" spans="1:46" ht="15" customHeight="1" x14ac:dyDescent="0.25">
      <c r="A197" s="2"/>
      <c r="B197" s="16"/>
      <c r="C197" s="30"/>
      <c r="D197" s="33"/>
      <c r="E197" s="33"/>
      <c r="F197" s="33"/>
      <c r="G197" s="33"/>
      <c r="H197" s="33"/>
      <c r="I197" s="33"/>
      <c r="J197" s="33"/>
      <c r="K197" s="33"/>
      <c r="L197" s="32"/>
      <c r="M197" s="32"/>
      <c r="N197" s="31"/>
      <c r="O197" s="13"/>
      <c r="P197" s="12"/>
      <c r="Q197" s="10"/>
      <c r="R197" s="10"/>
      <c r="S197" s="10"/>
      <c r="T197" s="10"/>
      <c r="U197" s="10"/>
      <c r="V197" s="10"/>
      <c r="W197" s="10">
        <v>49</v>
      </c>
      <c r="X197" s="10" t="s">
        <v>50</v>
      </c>
      <c r="Y197" s="10">
        <v>49</v>
      </c>
      <c r="Z197" s="10"/>
      <c r="AA197" s="10">
        <v>49</v>
      </c>
      <c r="AB197" s="10">
        <v>49</v>
      </c>
      <c r="AC197" s="10" t="s">
        <v>50</v>
      </c>
      <c r="AD197" s="10"/>
      <c r="AE197" s="10"/>
      <c r="AF197" s="5"/>
      <c r="AG197" s="5"/>
      <c r="AH197" s="5"/>
      <c r="AI197" s="5"/>
      <c r="AJ197" s="5"/>
      <c r="AK197" s="5"/>
      <c r="AL197" s="5"/>
      <c r="AM197" s="5"/>
      <c r="AN197" s="8">
        <f>'[1]Product Master'!B191</f>
        <v>187</v>
      </c>
      <c r="AO197" s="9">
        <f>'[1]Product Master'!C191</f>
        <v>0</v>
      </c>
      <c r="AP197" s="8">
        <f>'[1]Product Master'!D191</f>
        <v>0</v>
      </c>
      <c r="AQ197" s="7">
        <f>'[1]Product Master'!E191</f>
        <v>0</v>
      </c>
      <c r="AR197" s="7">
        <f>'[1]Product Master'!F191</f>
        <v>0</v>
      </c>
      <c r="AS197" s="7">
        <f>'[1]Product Master'!G191</f>
        <v>0</v>
      </c>
      <c r="AT197" s="4"/>
    </row>
    <row r="198" spans="1:46" ht="15" customHeight="1" x14ac:dyDescent="0.25">
      <c r="A198" s="2"/>
      <c r="B198" s="16"/>
      <c r="C198" s="30"/>
      <c r="D198" s="33"/>
      <c r="E198" s="33"/>
      <c r="F198" s="33"/>
      <c r="G198" s="33"/>
      <c r="H198" s="33"/>
      <c r="I198" s="33"/>
      <c r="J198" s="33"/>
      <c r="K198" s="33"/>
      <c r="L198" s="32"/>
      <c r="M198" s="32"/>
      <c r="N198" s="31"/>
      <c r="O198" s="13"/>
      <c r="P198" s="12"/>
      <c r="Q198" s="10"/>
      <c r="R198" s="10"/>
      <c r="S198" s="10"/>
      <c r="T198" s="10"/>
      <c r="U198" s="10"/>
      <c r="V198" s="10"/>
      <c r="W198" s="10">
        <v>50</v>
      </c>
      <c r="X198" s="10" t="s">
        <v>49</v>
      </c>
      <c r="Y198" s="10">
        <v>50</v>
      </c>
      <c r="Z198" s="10"/>
      <c r="AA198" s="10">
        <v>50</v>
      </c>
      <c r="AB198" s="10">
        <v>50</v>
      </c>
      <c r="AC198" s="10" t="s">
        <v>49</v>
      </c>
      <c r="AD198" s="10"/>
      <c r="AE198" s="10"/>
      <c r="AF198" s="5"/>
      <c r="AG198" s="5"/>
      <c r="AH198" s="5"/>
      <c r="AI198" s="5"/>
      <c r="AJ198" s="5"/>
      <c r="AK198" s="5"/>
      <c r="AL198" s="5"/>
      <c r="AM198" s="5"/>
      <c r="AN198" s="8">
        <f>'[1]Product Master'!B192</f>
        <v>188</v>
      </c>
      <c r="AO198" s="9">
        <f>'[1]Product Master'!C192</f>
        <v>0</v>
      </c>
      <c r="AP198" s="8">
        <f>'[1]Product Master'!D192</f>
        <v>0</v>
      </c>
      <c r="AQ198" s="7">
        <f>'[1]Product Master'!E192</f>
        <v>0</v>
      </c>
      <c r="AR198" s="7">
        <f>'[1]Product Master'!F192</f>
        <v>0</v>
      </c>
      <c r="AS198" s="7">
        <f>'[1]Product Master'!G192</f>
        <v>0</v>
      </c>
      <c r="AT198" s="4"/>
    </row>
    <row r="199" spans="1:46" ht="15" customHeight="1" x14ac:dyDescent="0.25">
      <c r="A199" s="2"/>
      <c r="B199" s="16"/>
      <c r="C199" s="30"/>
      <c r="D199" s="33"/>
      <c r="E199" s="33"/>
      <c r="F199" s="33"/>
      <c r="G199" s="33"/>
      <c r="H199" s="33"/>
      <c r="I199" s="33"/>
      <c r="J199" s="33"/>
      <c r="K199" s="33"/>
      <c r="L199" s="32"/>
      <c r="M199" s="32"/>
      <c r="N199" s="31"/>
      <c r="O199" s="13"/>
      <c r="P199" s="12"/>
      <c r="Q199" s="10"/>
      <c r="R199" s="10"/>
      <c r="S199" s="10"/>
      <c r="T199" s="10"/>
      <c r="U199" s="10"/>
      <c r="V199" s="10"/>
      <c r="W199" s="10">
        <v>51</v>
      </c>
      <c r="X199" s="10" t="s">
        <v>48</v>
      </c>
      <c r="Y199" s="10">
        <v>51</v>
      </c>
      <c r="Z199" s="10"/>
      <c r="AA199" s="10">
        <v>51</v>
      </c>
      <c r="AB199" s="10">
        <v>51</v>
      </c>
      <c r="AC199" s="10" t="s">
        <v>48</v>
      </c>
      <c r="AD199" s="10"/>
      <c r="AE199" s="10"/>
      <c r="AF199" s="5"/>
      <c r="AG199" s="5"/>
      <c r="AH199" s="5"/>
      <c r="AI199" s="5"/>
      <c r="AJ199" s="5"/>
      <c r="AK199" s="5"/>
      <c r="AL199" s="5"/>
      <c r="AM199" s="5"/>
      <c r="AN199" s="8">
        <f>'[1]Product Master'!B193</f>
        <v>189</v>
      </c>
      <c r="AO199" s="9">
        <f>'[1]Product Master'!C193</f>
        <v>0</v>
      </c>
      <c r="AP199" s="8">
        <f>'[1]Product Master'!D193</f>
        <v>0</v>
      </c>
      <c r="AQ199" s="7">
        <f>'[1]Product Master'!E193</f>
        <v>0</v>
      </c>
      <c r="AR199" s="7">
        <f>'[1]Product Master'!F193</f>
        <v>0</v>
      </c>
      <c r="AS199" s="7">
        <f>'[1]Product Master'!G193</f>
        <v>0</v>
      </c>
      <c r="AT199" s="4"/>
    </row>
    <row r="200" spans="1:46" ht="15" customHeight="1" x14ac:dyDescent="0.25">
      <c r="A200" s="2"/>
      <c r="B200" s="16"/>
      <c r="C200" s="30"/>
      <c r="D200" s="33"/>
      <c r="E200" s="33"/>
      <c r="F200" s="33"/>
      <c r="G200" s="33"/>
      <c r="H200" s="33"/>
      <c r="I200" s="33"/>
      <c r="J200" s="33"/>
      <c r="K200" s="33"/>
      <c r="L200" s="32"/>
      <c r="M200" s="32"/>
      <c r="N200" s="31"/>
      <c r="O200" s="13"/>
      <c r="P200" s="12"/>
      <c r="Q200" s="10"/>
      <c r="R200" s="10"/>
      <c r="S200" s="10"/>
      <c r="T200" s="10"/>
      <c r="U200" s="10"/>
      <c r="V200" s="10"/>
      <c r="W200" s="10">
        <v>52</v>
      </c>
      <c r="X200" s="10" t="s">
        <v>47</v>
      </c>
      <c r="Y200" s="10">
        <v>52</v>
      </c>
      <c r="Z200" s="10"/>
      <c r="AA200" s="10">
        <v>52</v>
      </c>
      <c r="AB200" s="10">
        <v>52</v>
      </c>
      <c r="AC200" s="10" t="s">
        <v>47</v>
      </c>
      <c r="AD200" s="10"/>
      <c r="AE200" s="10"/>
      <c r="AF200" s="5"/>
      <c r="AG200" s="5"/>
      <c r="AH200" s="5"/>
      <c r="AI200" s="5"/>
      <c r="AJ200" s="5"/>
      <c r="AK200" s="5"/>
      <c r="AL200" s="5"/>
      <c r="AM200" s="5"/>
      <c r="AN200" s="8">
        <f>'[1]Product Master'!B194</f>
        <v>190</v>
      </c>
      <c r="AO200" s="9">
        <f>'[1]Product Master'!C194</f>
        <v>0</v>
      </c>
      <c r="AP200" s="8">
        <f>'[1]Product Master'!D194</f>
        <v>0</v>
      </c>
      <c r="AQ200" s="7">
        <f>'[1]Product Master'!E194</f>
        <v>0</v>
      </c>
      <c r="AR200" s="7">
        <f>'[1]Product Master'!F194</f>
        <v>0</v>
      </c>
      <c r="AS200" s="7">
        <f>'[1]Product Master'!G194</f>
        <v>0</v>
      </c>
      <c r="AT200" s="4"/>
    </row>
    <row r="201" spans="1:46" ht="15" customHeight="1" x14ac:dyDescent="0.25">
      <c r="A201" s="2"/>
      <c r="B201" s="16"/>
      <c r="C201" s="30"/>
      <c r="D201" s="33"/>
      <c r="E201" s="33"/>
      <c r="F201" s="33"/>
      <c r="G201" s="33"/>
      <c r="H201" s="33"/>
      <c r="I201" s="33"/>
      <c r="J201" s="33"/>
      <c r="K201" s="33"/>
      <c r="L201" s="32"/>
      <c r="M201" s="32"/>
      <c r="N201" s="31"/>
      <c r="O201" s="13"/>
      <c r="P201" s="12"/>
      <c r="Q201" s="10"/>
      <c r="R201" s="10"/>
      <c r="S201" s="10"/>
      <c r="T201" s="10"/>
      <c r="U201" s="10"/>
      <c r="V201" s="10"/>
      <c r="W201" s="10">
        <v>53</v>
      </c>
      <c r="X201" s="10" t="s">
        <v>46</v>
      </c>
      <c r="Y201" s="10">
        <v>53</v>
      </c>
      <c r="Z201" s="10"/>
      <c r="AA201" s="10">
        <v>53</v>
      </c>
      <c r="AB201" s="10">
        <v>53</v>
      </c>
      <c r="AC201" s="10" t="s">
        <v>46</v>
      </c>
      <c r="AD201" s="10"/>
      <c r="AE201" s="10"/>
      <c r="AF201" s="5"/>
      <c r="AG201" s="5"/>
      <c r="AH201" s="5"/>
      <c r="AI201" s="5"/>
      <c r="AJ201" s="5"/>
      <c r="AK201" s="5"/>
      <c r="AL201" s="5"/>
      <c r="AM201" s="5"/>
      <c r="AN201" s="8">
        <f>'[1]Product Master'!B195</f>
        <v>191</v>
      </c>
      <c r="AO201" s="9">
        <f>'[1]Product Master'!C195</f>
        <v>0</v>
      </c>
      <c r="AP201" s="8">
        <f>'[1]Product Master'!D195</f>
        <v>0</v>
      </c>
      <c r="AQ201" s="7">
        <f>'[1]Product Master'!E195</f>
        <v>0</v>
      </c>
      <c r="AR201" s="7">
        <f>'[1]Product Master'!F195</f>
        <v>0</v>
      </c>
      <c r="AS201" s="7">
        <f>'[1]Product Master'!G195</f>
        <v>0</v>
      </c>
      <c r="AT201" s="4"/>
    </row>
    <row r="202" spans="1:46" ht="15" customHeight="1" x14ac:dyDescent="0.25">
      <c r="A202" s="2"/>
      <c r="B202" s="16"/>
      <c r="C202" s="30"/>
      <c r="D202" s="33"/>
      <c r="E202" s="33"/>
      <c r="F202" s="33"/>
      <c r="G202" s="33"/>
      <c r="H202" s="33"/>
      <c r="I202" s="33"/>
      <c r="J202" s="33"/>
      <c r="K202" s="33"/>
      <c r="L202" s="32"/>
      <c r="M202" s="32"/>
      <c r="N202" s="31"/>
      <c r="O202" s="13"/>
      <c r="P202" s="12"/>
      <c r="Q202" s="10"/>
      <c r="R202" s="10"/>
      <c r="S202" s="10"/>
      <c r="T202" s="10"/>
      <c r="U202" s="10"/>
      <c r="V202" s="10"/>
      <c r="W202" s="10">
        <v>54</v>
      </c>
      <c r="X202" s="10" t="s">
        <v>45</v>
      </c>
      <c r="Y202" s="10">
        <v>54</v>
      </c>
      <c r="Z202" s="10"/>
      <c r="AA202" s="10">
        <v>54</v>
      </c>
      <c r="AB202" s="10">
        <v>54</v>
      </c>
      <c r="AC202" s="10" t="s">
        <v>45</v>
      </c>
      <c r="AD202" s="10"/>
      <c r="AE202" s="10"/>
      <c r="AF202" s="5"/>
      <c r="AG202" s="5"/>
      <c r="AH202" s="5"/>
      <c r="AI202" s="5"/>
      <c r="AJ202" s="5"/>
      <c r="AK202" s="5"/>
      <c r="AL202" s="5"/>
      <c r="AM202" s="5"/>
      <c r="AN202" s="8">
        <f>'[1]Product Master'!B196</f>
        <v>192</v>
      </c>
      <c r="AO202" s="9">
        <f>'[1]Product Master'!C196</f>
        <v>0</v>
      </c>
      <c r="AP202" s="8">
        <f>'[1]Product Master'!D196</f>
        <v>0</v>
      </c>
      <c r="AQ202" s="7">
        <f>'[1]Product Master'!E196</f>
        <v>0</v>
      </c>
      <c r="AR202" s="7">
        <f>'[1]Product Master'!F196</f>
        <v>0</v>
      </c>
      <c r="AS202" s="7">
        <f>'[1]Product Master'!G196</f>
        <v>0</v>
      </c>
      <c r="AT202" s="4"/>
    </row>
    <row r="203" spans="1:46" ht="15" customHeight="1" x14ac:dyDescent="0.25">
      <c r="A203" s="2"/>
      <c r="B203" s="16"/>
      <c r="C203" s="30"/>
      <c r="D203" s="33"/>
      <c r="E203" s="33"/>
      <c r="F203" s="33"/>
      <c r="G203" s="33"/>
      <c r="H203" s="33"/>
      <c r="I203" s="33"/>
      <c r="J203" s="33"/>
      <c r="K203" s="33"/>
      <c r="L203" s="32"/>
      <c r="M203" s="32"/>
      <c r="N203" s="31"/>
      <c r="O203" s="13"/>
      <c r="P203" s="12"/>
      <c r="Q203" s="10"/>
      <c r="R203" s="10"/>
      <c r="S203" s="10"/>
      <c r="T203" s="10"/>
      <c r="U203" s="10"/>
      <c r="V203" s="10"/>
      <c r="W203" s="10">
        <v>55</v>
      </c>
      <c r="X203" s="10" t="s">
        <v>44</v>
      </c>
      <c r="Y203" s="10">
        <v>55</v>
      </c>
      <c r="Z203" s="10"/>
      <c r="AA203" s="10">
        <v>55</v>
      </c>
      <c r="AB203" s="10">
        <v>55</v>
      </c>
      <c r="AC203" s="10" t="s">
        <v>44</v>
      </c>
      <c r="AD203" s="10"/>
      <c r="AE203" s="10"/>
      <c r="AF203" s="5"/>
      <c r="AG203" s="5"/>
      <c r="AH203" s="5"/>
      <c r="AI203" s="5"/>
      <c r="AJ203" s="5"/>
      <c r="AK203" s="5"/>
      <c r="AL203" s="5"/>
      <c r="AM203" s="5"/>
      <c r="AN203" s="8">
        <f>'[1]Product Master'!B197</f>
        <v>193</v>
      </c>
      <c r="AO203" s="9">
        <f>'[1]Product Master'!C197</f>
        <v>0</v>
      </c>
      <c r="AP203" s="8">
        <f>'[1]Product Master'!D197</f>
        <v>0</v>
      </c>
      <c r="AQ203" s="7">
        <f>'[1]Product Master'!E197</f>
        <v>0</v>
      </c>
      <c r="AR203" s="7">
        <f>'[1]Product Master'!F197</f>
        <v>0</v>
      </c>
      <c r="AS203" s="7">
        <f>'[1]Product Master'!G197</f>
        <v>0</v>
      </c>
      <c r="AT203" s="4"/>
    </row>
    <row r="204" spans="1:46" ht="15" customHeight="1" x14ac:dyDescent="0.25">
      <c r="A204" s="2"/>
      <c r="B204" s="16"/>
      <c r="C204" s="30"/>
      <c r="D204" s="33"/>
      <c r="E204" s="33"/>
      <c r="F204" s="33"/>
      <c r="G204" s="33"/>
      <c r="H204" s="33"/>
      <c r="I204" s="33"/>
      <c r="J204" s="33"/>
      <c r="K204" s="33"/>
      <c r="L204" s="32"/>
      <c r="M204" s="32"/>
      <c r="N204" s="31"/>
      <c r="O204" s="13"/>
      <c r="P204" s="12"/>
      <c r="Q204" s="10"/>
      <c r="R204" s="10"/>
      <c r="S204" s="10"/>
      <c r="T204" s="10"/>
      <c r="U204" s="10"/>
      <c r="V204" s="10"/>
      <c r="W204" s="10">
        <v>56</v>
      </c>
      <c r="X204" s="10" t="s">
        <v>43</v>
      </c>
      <c r="Y204" s="10">
        <v>56</v>
      </c>
      <c r="Z204" s="10"/>
      <c r="AA204" s="10">
        <v>56</v>
      </c>
      <c r="AB204" s="10">
        <v>56</v>
      </c>
      <c r="AC204" s="10" t="s">
        <v>43</v>
      </c>
      <c r="AD204" s="10"/>
      <c r="AE204" s="10"/>
      <c r="AF204" s="5"/>
      <c r="AG204" s="5"/>
      <c r="AH204" s="5"/>
      <c r="AI204" s="5"/>
      <c r="AJ204" s="5"/>
      <c r="AK204" s="5"/>
      <c r="AL204" s="5"/>
      <c r="AM204" s="5"/>
      <c r="AN204" s="8">
        <f>'[1]Product Master'!B198</f>
        <v>194</v>
      </c>
      <c r="AO204" s="9">
        <f>'[1]Product Master'!C198</f>
        <v>0</v>
      </c>
      <c r="AP204" s="8">
        <f>'[1]Product Master'!D198</f>
        <v>0</v>
      </c>
      <c r="AQ204" s="7">
        <f>'[1]Product Master'!E198</f>
        <v>0</v>
      </c>
      <c r="AR204" s="7">
        <f>'[1]Product Master'!F198</f>
        <v>0</v>
      </c>
      <c r="AS204" s="7">
        <f>'[1]Product Master'!G198</f>
        <v>0</v>
      </c>
      <c r="AT204" s="4"/>
    </row>
    <row r="205" spans="1:46" ht="15" customHeight="1" x14ac:dyDescent="0.25">
      <c r="A205" s="2"/>
      <c r="B205" s="16"/>
      <c r="C205" s="30"/>
      <c r="D205" s="33"/>
      <c r="E205" s="33"/>
      <c r="F205" s="33"/>
      <c r="G205" s="33"/>
      <c r="H205" s="33"/>
      <c r="I205" s="33"/>
      <c r="J205" s="33"/>
      <c r="K205" s="33"/>
      <c r="L205" s="32"/>
      <c r="M205" s="32"/>
      <c r="N205" s="31"/>
      <c r="O205" s="13"/>
      <c r="P205" s="12"/>
      <c r="Q205" s="10"/>
      <c r="R205" s="10"/>
      <c r="S205" s="10"/>
      <c r="T205" s="10"/>
      <c r="U205" s="10"/>
      <c r="V205" s="10"/>
      <c r="W205" s="10">
        <v>57</v>
      </c>
      <c r="X205" s="10" t="s">
        <v>42</v>
      </c>
      <c r="Y205" s="10">
        <v>57</v>
      </c>
      <c r="Z205" s="10"/>
      <c r="AA205" s="10">
        <v>57</v>
      </c>
      <c r="AB205" s="10">
        <v>57</v>
      </c>
      <c r="AC205" s="10" t="s">
        <v>42</v>
      </c>
      <c r="AD205" s="10"/>
      <c r="AE205" s="10"/>
      <c r="AF205" s="5"/>
      <c r="AG205" s="5"/>
      <c r="AH205" s="5"/>
      <c r="AI205" s="5"/>
      <c r="AJ205" s="5"/>
      <c r="AK205" s="5"/>
      <c r="AL205" s="5"/>
      <c r="AM205" s="5"/>
      <c r="AN205" s="8">
        <f>'[1]Product Master'!B199</f>
        <v>195</v>
      </c>
      <c r="AO205" s="9">
        <f>'[1]Product Master'!C199</f>
        <v>0</v>
      </c>
      <c r="AP205" s="8">
        <f>'[1]Product Master'!D199</f>
        <v>0</v>
      </c>
      <c r="AQ205" s="7">
        <f>'[1]Product Master'!E199</f>
        <v>0</v>
      </c>
      <c r="AR205" s="7">
        <f>'[1]Product Master'!F199</f>
        <v>0</v>
      </c>
      <c r="AS205" s="7">
        <f>'[1]Product Master'!G199</f>
        <v>0</v>
      </c>
      <c r="AT205" s="4"/>
    </row>
    <row r="206" spans="1:46" ht="15" customHeight="1" x14ac:dyDescent="0.25">
      <c r="A206" s="2"/>
      <c r="B206" s="16"/>
      <c r="C206" s="30"/>
      <c r="D206" s="33"/>
      <c r="E206" s="33"/>
      <c r="F206" s="33"/>
      <c r="G206" s="33"/>
      <c r="H206" s="33"/>
      <c r="I206" s="33"/>
      <c r="J206" s="33"/>
      <c r="K206" s="33"/>
      <c r="L206" s="32"/>
      <c r="M206" s="32"/>
      <c r="N206" s="31"/>
      <c r="O206" s="13"/>
      <c r="P206" s="12"/>
      <c r="Q206" s="10"/>
      <c r="R206" s="10"/>
      <c r="S206" s="10"/>
      <c r="T206" s="10"/>
      <c r="U206" s="10"/>
      <c r="V206" s="10"/>
      <c r="W206" s="10">
        <v>58</v>
      </c>
      <c r="X206" s="10" t="s">
        <v>41</v>
      </c>
      <c r="Y206" s="10">
        <v>58</v>
      </c>
      <c r="Z206" s="10"/>
      <c r="AA206" s="10">
        <v>58</v>
      </c>
      <c r="AB206" s="10">
        <v>58</v>
      </c>
      <c r="AC206" s="10" t="s">
        <v>41</v>
      </c>
      <c r="AD206" s="10"/>
      <c r="AE206" s="10"/>
      <c r="AF206" s="5"/>
      <c r="AG206" s="5"/>
      <c r="AH206" s="5"/>
      <c r="AI206" s="5"/>
      <c r="AJ206" s="5"/>
      <c r="AK206" s="5"/>
      <c r="AL206" s="5"/>
      <c r="AM206" s="5"/>
      <c r="AN206" s="8">
        <f>'[1]Product Master'!B200</f>
        <v>196</v>
      </c>
      <c r="AO206" s="9">
        <f>'[1]Product Master'!C200</f>
        <v>0</v>
      </c>
      <c r="AP206" s="8">
        <f>'[1]Product Master'!D200</f>
        <v>0</v>
      </c>
      <c r="AQ206" s="7">
        <f>'[1]Product Master'!E200</f>
        <v>0</v>
      </c>
      <c r="AR206" s="7">
        <f>'[1]Product Master'!F200</f>
        <v>0</v>
      </c>
      <c r="AS206" s="7">
        <f>'[1]Product Master'!G200</f>
        <v>0</v>
      </c>
      <c r="AT206" s="4"/>
    </row>
    <row r="207" spans="1:46" ht="15" customHeight="1" x14ac:dyDescent="0.25">
      <c r="A207" s="2"/>
      <c r="B207" s="16"/>
      <c r="C207" s="30"/>
      <c r="D207" s="33"/>
      <c r="E207" s="33"/>
      <c r="F207" s="33"/>
      <c r="G207" s="33"/>
      <c r="H207" s="33"/>
      <c r="I207" s="33"/>
      <c r="J207" s="33"/>
      <c r="K207" s="33"/>
      <c r="L207" s="32"/>
      <c r="M207" s="32"/>
      <c r="N207" s="31"/>
      <c r="O207" s="13"/>
      <c r="P207" s="12"/>
      <c r="Q207" s="10"/>
      <c r="R207" s="10"/>
      <c r="S207" s="10"/>
      <c r="T207" s="10"/>
      <c r="U207" s="10"/>
      <c r="V207" s="10"/>
      <c r="W207" s="10">
        <v>59</v>
      </c>
      <c r="X207" s="10" t="s">
        <v>40</v>
      </c>
      <c r="Y207" s="10">
        <v>59</v>
      </c>
      <c r="Z207" s="10"/>
      <c r="AA207" s="10">
        <v>59</v>
      </c>
      <c r="AB207" s="10">
        <v>59</v>
      </c>
      <c r="AC207" s="10" t="s">
        <v>40</v>
      </c>
      <c r="AD207" s="10"/>
      <c r="AE207" s="10"/>
      <c r="AF207" s="5"/>
      <c r="AG207" s="5"/>
      <c r="AH207" s="5"/>
      <c r="AI207" s="5"/>
      <c r="AJ207" s="5"/>
      <c r="AK207" s="5"/>
      <c r="AL207" s="5"/>
      <c r="AM207" s="5"/>
      <c r="AN207" s="8">
        <f>'[1]Product Master'!B201</f>
        <v>197</v>
      </c>
      <c r="AO207" s="9">
        <f>'[1]Product Master'!C201</f>
        <v>0</v>
      </c>
      <c r="AP207" s="8">
        <f>'[1]Product Master'!D201</f>
        <v>0</v>
      </c>
      <c r="AQ207" s="7">
        <f>'[1]Product Master'!E201</f>
        <v>0</v>
      </c>
      <c r="AR207" s="7">
        <f>'[1]Product Master'!F201</f>
        <v>0</v>
      </c>
      <c r="AS207" s="7">
        <f>'[1]Product Master'!G201</f>
        <v>0</v>
      </c>
      <c r="AT207" s="4"/>
    </row>
    <row r="208" spans="1:46" ht="15" customHeight="1" x14ac:dyDescent="0.25">
      <c r="A208" s="2"/>
      <c r="B208" s="16"/>
      <c r="C208" s="30"/>
      <c r="D208" s="33"/>
      <c r="E208" s="33"/>
      <c r="F208" s="33"/>
      <c r="G208" s="33"/>
      <c r="H208" s="33"/>
      <c r="I208" s="33"/>
      <c r="J208" s="33"/>
      <c r="K208" s="33"/>
      <c r="L208" s="32"/>
      <c r="M208" s="32"/>
      <c r="N208" s="31"/>
      <c r="O208" s="13"/>
      <c r="P208" s="12"/>
      <c r="Q208" s="10"/>
      <c r="R208" s="10"/>
      <c r="S208" s="10"/>
      <c r="T208" s="10"/>
      <c r="U208" s="10"/>
      <c r="V208" s="10"/>
      <c r="W208" s="10">
        <v>60</v>
      </c>
      <c r="X208" s="10" t="s">
        <v>39</v>
      </c>
      <c r="Y208" s="10">
        <v>60</v>
      </c>
      <c r="Z208" s="10"/>
      <c r="AA208" s="10">
        <v>60</v>
      </c>
      <c r="AB208" s="10">
        <v>60</v>
      </c>
      <c r="AC208" s="10" t="s">
        <v>39</v>
      </c>
      <c r="AD208" s="10"/>
      <c r="AE208" s="10"/>
      <c r="AF208" s="5"/>
      <c r="AG208" s="5"/>
      <c r="AH208" s="5"/>
      <c r="AI208" s="5"/>
      <c r="AJ208" s="5"/>
      <c r="AK208" s="5"/>
      <c r="AL208" s="5"/>
      <c r="AM208" s="5"/>
      <c r="AN208" s="8">
        <f>'[1]Product Master'!B202</f>
        <v>198</v>
      </c>
      <c r="AO208" s="9">
        <f>'[1]Product Master'!C202</f>
        <v>0</v>
      </c>
      <c r="AP208" s="8">
        <f>'[1]Product Master'!D202</f>
        <v>0</v>
      </c>
      <c r="AQ208" s="7">
        <f>'[1]Product Master'!E202</f>
        <v>0</v>
      </c>
      <c r="AR208" s="7">
        <f>'[1]Product Master'!F202</f>
        <v>0</v>
      </c>
      <c r="AS208" s="7">
        <f>'[1]Product Master'!G202</f>
        <v>0</v>
      </c>
      <c r="AT208" s="4"/>
    </row>
    <row r="209" spans="1:46" ht="15" customHeight="1" x14ac:dyDescent="0.25">
      <c r="A209" s="2"/>
      <c r="B209" s="16"/>
      <c r="C209" s="30"/>
      <c r="D209" s="33"/>
      <c r="E209" s="33"/>
      <c r="F209" s="33"/>
      <c r="G209" s="33"/>
      <c r="H209" s="33"/>
      <c r="I209" s="33"/>
      <c r="J209" s="33"/>
      <c r="K209" s="33"/>
      <c r="L209" s="32"/>
      <c r="M209" s="32"/>
      <c r="N209" s="31"/>
      <c r="O209" s="13"/>
      <c r="P209" s="12"/>
      <c r="Q209" s="10"/>
      <c r="R209" s="10"/>
      <c r="S209" s="10"/>
      <c r="T209" s="10"/>
      <c r="U209" s="10"/>
      <c r="V209" s="10"/>
      <c r="W209" s="10">
        <v>61</v>
      </c>
      <c r="X209" s="10" t="s">
        <v>38</v>
      </c>
      <c r="Y209" s="10">
        <v>61</v>
      </c>
      <c r="Z209" s="10"/>
      <c r="AA209" s="10">
        <v>61</v>
      </c>
      <c r="AB209" s="10">
        <v>61</v>
      </c>
      <c r="AC209" s="10" t="s">
        <v>38</v>
      </c>
      <c r="AD209" s="10"/>
      <c r="AE209" s="10"/>
      <c r="AF209" s="5"/>
      <c r="AG209" s="5"/>
      <c r="AH209" s="5"/>
      <c r="AI209" s="5"/>
      <c r="AJ209" s="5"/>
      <c r="AK209" s="5"/>
      <c r="AL209" s="5"/>
      <c r="AM209" s="5"/>
      <c r="AN209" s="8">
        <f>'[1]Product Master'!B203</f>
        <v>199</v>
      </c>
      <c r="AO209" s="9">
        <f>'[1]Product Master'!C203</f>
        <v>0</v>
      </c>
      <c r="AP209" s="8">
        <f>'[1]Product Master'!D203</f>
        <v>0</v>
      </c>
      <c r="AQ209" s="7">
        <f>'[1]Product Master'!E203</f>
        <v>0</v>
      </c>
      <c r="AR209" s="7">
        <f>'[1]Product Master'!F203</f>
        <v>0</v>
      </c>
      <c r="AS209" s="7">
        <f>'[1]Product Master'!G203</f>
        <v>0</v>
      </c>
      <c r="AT209" s="4"/>
    </row>
    <row r="210" spans="1:46" ht="15" customHeight="1" x14ac:dyDescent="0.25">
      <c r="A210" s="2"/>
      <c r="B210" s="16"/>
      <c r="C210" s="30"/>
      <c r="D210" s="33"/>
      <c r="E210" s="33"/>
      <c r="F210" s="33"/>
      <c r="G210" s="33"/>
      <c r="H210" s="33"/>
      <c r="I210" s="33"/>
      <c r="J210" s="33"/>
      <c r="K210" s="33"/>
      <c r="L210" s="32"/>
      <c r="M210" s="32"/>
      <c r="N210" s="31"/>
      <c r="O210" s="13"/>
      <c r="P210" s="12"/>
      <c r="Q210" s="10"/>
      <c r="R210" s="10"/>
      <c r="S210" s="10"/>
      <c r="T210" s="10"/>
      <c r="U210" s="10"/>
      <c r="V210" s="10"/>
      <c r="W210" s="10">
        <v>62</v>
      </c>
      <c r="X210" s="10" t="s">
        <v>37</v>
      </c>
      <c r="Y210" s="10">
        <v>62</v>
      </c>
      <c r="Z210" s="10"/>
      <c r="AA210" s="10">
        <v>62</v>
      </c>
      <c r="AB210" s="10">
        <v>62</v>
      </c>
      <c r="AC210" s="10" t="s">
        <v>37</v>
      </c>
      <c r="AD210" s="10"/>
      <c r="AE210" s="10"/>
      <c r="AF210" s="5"/>
      <c r="AG210" s="5"/>
      <c r="AH210" s="5"/>
      <c r="AI210" s="5"/>
      <c r="AJ210" s="5"/>
      <c r="AK210" s="5"/>
      <c r="AL210" s="5"/>
      <c r="AM210" s="5"/>
      <c r="AN210" s="8">
        <f>'[1]Product Master'!B204</f>
        <v>200</v>
      </c>
      <c r="AO210" s="9">
        <f>'[1]Product Master'!C204</f>
        <v>0</v>
      </c>
      <c r="AP210" s="8">
        <f>'[1]Product Master'!D204</f>
        <v>0</v>
      </c>
      <c r="AQ210" s="7">
        <f>'[1]Product Master'!E204</f>
        <v>0</v>
      </c>
      <c r="AR210" s="7">
        <f>'[1]Product Master'!F204</f>
        <v>0</v>
      </c>
      <c r="AS210" s="7">
        <f>'[1]Product Master'!G204</f>
        <v>0</v>
      </c>
      <c r="AT210" s="4"/>
    </row>
    <row r="211" spans="1:46" ht="14.25" customHeight="1" x14ac:dyDescent="0.25">
      <c r="A211" s="2"/>
      <c r="B211" s="16"/>
      <c r="C211" s="30"/>
      <c r="D211" s="33"/>
      <c r="E211" s="33"/>
      <c r="F211" s="33"/>
      <c r="G211" s="33"/>
      <c r="H211" s="33"/>
      <c r="I211" s="33"/>
      <c r="J211" s="33"/>
      <c r="K211" s="33"/>
      <c r="L211" s="32"/>
      <c r="M211" s="32"/>
      <c r="N211" s="31"/>
      <c r="O211" s="13"/>
      <c r="P211" s="12"/>
      <c r="Q211" s="10"/>
      <c r="R211" s="10"/>
      <c r="S211" s="10"/>
      <c r="T211" s="10"/>
      <c r="U211" s="10"/>
      <c r="V211" s="10"/>
      <c r="W211" s="10">
        <v>63</v>
      </c>
      <c r="X211" s="10" t="s">
        <v>36</v>
      </c>
      <c r="Y211" s="10">
        <v>63</v>
      </c>
      <c r="Z211" s="10"/>
      <c r="AA211" s="10">
        <v>63</v>
      </c>
      <c r="AB211" s="10">
        <v>63</v>
      </c>
      <c r="AC211" s="10" t="s">
        <v>36</v>
      </c>
      <c r="AD211" s="10"/>
      <c r="AE211" s="10"/>
      <c r="AF211" s="5"/>
      <c r="AG211" s="5"/>
      <c r="AH211" s="5"/>
      <c r="AI211" s="5"/>
      <c r="AJ211" s="5"/>
      <c r="AK211" s="5"/>
      <c r="AL211" s="5"/>
      <c r="AM211" s="5"/>
      <c r="AN211" s="8">
        <f>'[1]Product Master'!B205</f>
        <v>201</v>
      </c>
      <c r="AO211" s="9">
        <f>'[1]Product Master'!C205</f>
        <v>0</v>
      </c>
      <c r="AP211" s="8">
        <f>'[1]Product Master'!D205</f>
        <v>0</v>
      </c>
      <c r="AQ211" s="7">
        <f>'[1]Product Master'!E205</f>
        <v>0</v>
      </c>
      <c r="AR211" s="7">
        <f>'[1]Product Master'!F205</f>
        <v>0</v>
      </c>
      <c r="AS211" s="7">
        <f>'[1]Product Master'!G205</f>
        <v>0</v>
      </c>
      <c r="AT211" s="4"/>
    </row>
    <row r="212" spans="1:46" ht="15" customHeight="1" x14ac:dyDescent="0.25">
      <c r="A212" s="2"/>
      <c r="B212" s="16"/>
      <c r="C212" s="30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1"/>
      <c r="O212" s="13"/>
      <c r="P212" s="12"/>
      <c r="Q212" s="10"/>
      <c r="R212" s="10"/>
      <c r="S212" s="10"/>
      <c r="T212" s="10"/>
      <c r="U212" s="10"/>
      <c r="V212" s="10"/>
      <c r="W212" s="10">
        <v>64</v>
      </c>
      <c r="X212" s="10" t="s">
        <v>35</v>
      </c>
      <c r="Y212" s="10">
        <v>64</v>
      </c>
      <c r="Z212" s="10"/>
      <c r="AA212" s="10">
        <v>64</v>
      </c>
      <c r="AB212" s="10">
        <v>64</v>
      </c>
      <c r="AC212" s="10" t="s">
        <v>35</v>
      </c>
      <c r="AD212" s="10"/>
      <c r="AE212" s="10"/>
      <c r="AF212" s="5"/>
      <c r="AG212" s="5"/>
      <c r="AH212" s="5"/>
      <c r="AI212" s="5"/>
      <c r="AJ212" s="5"/>
      <c r="AK212" s="5"/>
      <c r="AL212" s="5"/>
      <c r="AM212" s="5"/>
      <c r="AN212" s="8">
        <f>'[1]Product Master'!B206</f>
        <v>202</v>
      </c>
      <c r="AO212" s="9">
        <f>'[1]Product Master'!C206</f>
        <v>0</v>
      </c>
      <c r="AP212" s="8">
        <f>'[1]Product Master'!D206</f>
        <v>0</v>
      </c>
      <c r="AQ212" s="7">
        <f>'[1]Product Master'!E206</f>
        <v>0</v>
      </c>
      <c r="AR212" s="7">
        <f>'[1]Product Master'!F206</f>
        <v>0</v>
      </c>
      <c r="AS212" s="7">
        <f>'[1]Product Master'!G206</f>
        <v>0</v>
      </c>
      <c r="AT212" s="4"/>
    </row>
    <row r="213" spans="1:46" ht="3" customHeight="1" x14ac:dyDescent="0.25">
      <c r="A213" s="2"/>
      <c r="B213" s="16"/>
      <c r="C213" s="30"/>
      <c r="D213" s="30"/>
      <c r="E213" s="13"/>
      <c r="F213" s="13"/>
      <c r="G213" s="13"/>
      <c r="H213" s="13"/>
      <c r="I213" s="13"/>
      <c r="J213" s="13"/>
      <c r="K213" s="13"/>
      <c r="L213" s="29"/>
      <c r="M213" s="29"/>
      <c r="N213" s="29"/>
      <c r="O213" s="13"/>
      <c r="P213" s="12"/>
      <c r="Q213" s="10"/>
      <c r="R213" s="10"/>
      <c r="S213" s="10"/>
      <c r="T213" s="10"/>
      <c r="U213" s="10"/>
      <c r="V213" s="10"/>
      <c r="W213" s="10">
        <v>65</v>
      </c>
      <c r="X213" s="10" t="s">
        <v>34</v>
      </c>
      <c r="Y213" s="10">
        <v>65</v>
      </c>
      <c r="Z213" s="10"/>
      <c r="AA213" s="10">
        <v>65</v>
      </c>
      <c r="AB213" s="10">
        <v>65</v>
      </c>
      <c r="AC213" s="10" t="s">
        <v>34</v>
      </c>
      <c r="AD213" s="10"/>
      <c r="AE213" s="10"/>
      <c r="AF213" s="5"/>
      <c r="AG213" s="5"/>
      <c r="AH213" s="5"/>
      <c r="AI213" s="5"/>
      <c r="AJ213" s="5"/>
      <c r="AK213" s="5"/>
      <c r="AL213" s="5"/>
      <c r="AM213" s="5"/>
      <c r="AN213" s="8">
        <f>'[1]Product Master'!B207</f>
        <v>203</v>
      </c>
      <c r="AO213" s="9">
        <f>'[1]Product Master'!C207</f>
        <v>0</v>
      </c>
      <c r="AP213" s="8">
        <f>'[1]Product Master'!D207</f>
        <v>0</v>
      </c>
      <c r="AQ213" s="7">
        <f>'[1]Product Master'!E207</f>
        <v>0</v>
      </c>
      <c r="AR213" s="7">
        <f>'[1]Product Master'!F207</f>
        <v>0</v>
      </c>
      <c r="AS213" s="7">
        <f>'[1]Product Master'!G207</f>
        <v>0</v>
      </c>
      <c r="AT213" s="4"/>
    </row>
    <row r="214" spans="1:46" ht="18" customHeight="1" x14ac:dyDescent="0.25">
      <c r="A214" s="2"/>
      <c r="B214" s="16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13"/>
      <c r="P214" s="12"/>
      <c r="Q214" s="10"/>
      <c r="R214" s="10"/>
      <c r="S214" s="10"/>
      <c r="T214" s="10"/>
      <c r="U214" s="10"/>
      <c r="V214" s="10"/>
      <c r="W214" s="10">
        <v>66</v>
      </c>
      <c r="X214" s="10" t="s">
        <v>33</v>
      </c>
      <c r="Y214" s="10">
        <v>66</v>
      </c>
      <c r="Z214" s="10"/>
      <c r="AA214" s="10">
        <v>66</v>
      </c>
      <c r="AB214" s="10">
        <v>66</v>
      </c>
      <c r="AC214" s="10" t="s">
        <v>33</v>
      </c>
      <c r="AD214" s="10"/>
      <c r="AE214" s="10"/>
      <c r="AF214" s="5"/>
      <c r="AG214" s="5"/>
      <c r="AH214" s="5"/>
      <c r="AI214" s="5"/>
      <c r="AJ214" s="5"/>
      <c r="AK214" s="5"/>
      <c r="AL214" s="5"/>
      <c r="AM214" s="5"/>
      <c r="AN214" s="8">
        <f>'[1]Product Master'!B208</f>
        <v>204</v>
      </c>
      <c r="AO214" s="9">
        <f>'[1]Product Master'!C208</f>
        <v>0</v>
      </c>
      <c r="AP214" s="8">
        <f>'[1]Product Master'!D208</f>
        <v>0</v>
      </c>
      <c r="AQ214" s="7">
        <f>'[1]Product Master'!E208</f>
        <v>0</v>
      </c>
      <c r="AR214" s="7">
        <f>'[1]Product Master'!F208</f>
        <v>0</v>
      </c>
      <c r="AS214" s="7">
        <f>'[1]Product Master'!G208</f>
        <v>0</v>
      </c>
      <c r="AT214" s="4"/>
    </row>
    <row r="215" spans="1:46" ht="18" customHeight="1" x14ac:dyDescent="0.25">
      <c r="A215" s="21"/>
      <c r="B215" s="28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13"/>
      <c r="P215" s="12"/>
      <c r="Q215" s="10"/>
      <c r="R215" s="10"/>
      <c r="S215" s="10"/>
      <c r="T215" s="10"/>
      <c r="U215" s="10"/>
      <c r="V215" s="10"/>
      <c r="W215" s="10">
        <v>67</v>
      </c>
      <c r="X215" s="10" t="s">
        <v>32</v>
      </c>
      <c r="Y215" s="10">
        <v>67</v>
      </c>
      <c r="Z215" s="10"/>
      <c r="AA215" s="10">
        <v>67</v>
      </c>
      <c r="AB215" s="10">
        <v>67</v>
      </c>
      <c r="AC215" s="10" t="s">
        <v>32</v>
      </c>
      <c r="AD215" s="10"/>
      <c r="AE215" s="10"/>
      <c r="AF215" s="5"/>
      <c r="AG215" s="5"/>
      <c r="AH215" s="5"/>
      <c r="AI215" s="5"/>
      <c r="AJ215" s="5"/>
      <c r="AK215" s="5"/>
      <c r="AL215" s="5"/>
      <c r="AM215" s="5"/>
      <c r="AN215" s="8">
        <f>'[1]Product Master'!B209</f>
        <v>205</v>
      </c>
      <c r="AO215" s="9">
        <f>'[1]Product Master'!C209</f>
        <v>0</v>
      </c>
      <c r="AP215" s="8">
        <f>'[1]Product Master'!D209</f>
        <v>0</v>
      </c>
      <c r="AQ215" s="7">
        <f>'[1]Product Master'!E209</f>
        <v>0</v>
      </c>
      <c r="AR215" s="7">
        <f>'[1]Product Master'!F209</f>
        <v>0</v>
      </c>
      <c r="AS215" s="7">
        <f>'[1]Product Master'!G209</f>
        <v>0</v>
      </c>
      <c r="AT215" s="4"/>
    </row>
    <row r="216" spans="1:46" ht="12" customHeight="1" x14ac:dyDescent="0.25">
      <c r="A216" s="13"/>
      <c r="B216" s="16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13"/>
      <c r="P216" s="12"/>
      <c r="Q216" s="10"/>
      <c r="R216" s="10"/>
      <c r="S216" s="10"/>
      <c r="T216" s="10"/>
      <c r="U216" s="10"/>
      <c r="V216" s="10"/>
      <c r="W216" s="10">
        <v>68</v>
      </c>
      <c r="X216" s="10" t="s">
        <v>31</v>
      </c>
      <c r="Y216" s="10">
        <v>68</v>
      </c>
      <c r="Z216" s="10"/>
      <c r="AA216" s="10">
        <v>68</v>
      </c>
      <c r="AB216" s="10">
        <v>68</v>
      </c>
      <c r="AC216" s="10" t="s">
        <v>31</v>
      </c>
      <c r="AD216" s="10"/>
      <c r="AE216" s="10"/>
      <c r="AF216" s="5"/>
      <c r="AG216" s="5"/>
      <c r="AH216" s="5"/>
      <c r="AI216" s="5"/>
      <c r="AJ216" s="5"/>
      <c r="AK216" s="5"/>
      <c r="AL216" s="5"/>
      <c r="AM216" s="5"/>
      <c r="AN216" s="8">
        <f>'[1]Product Master'!B210</f>
        <v>206</v>
      </c>
      <c r="AO216" s="9">
        <f>'[1]Product Master'!C210</f>
        <v>0</v>
      </c>
      <c r="AP216" s="8">
        <f>'[1]Product Master'!D210</f>
        <v>0</v>
      </c>
      <c r="AQ216" s="7">
        <f>'[1]Product Master'!E210</f>
        <v>0</v>
      </c>
      <c r="AR216" s="7">
        <f>'[1]Product Master'!F210</f>
        <v>0</v>
      </c>
      <c r="AS216" s="7">
        <f>'[1]Product Master'!G210</f>
        <v>0</v>
      </c>
      <c r="AT216" s="4"/>
    </row>
    <row r="217" spans="1:46" ht="26.25" customHeight="1" x14ac:dyDescent="0.25">
      <c r="A217" s="13"/>
      <c r="B217" s="1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13"/>
      <c r="P217" s="12"/>
      <c r="Q217" s="10"/>
      <c r="R217" s="10"/>
      <c r="S217" s="10"/>
      <c r="T217" s="10"/>
      <c r="U217" s="10"/>
      <c r="V217" s="10"/>
      <c r="W217" s="10">
        <v>69</v>
      </c>
      <c r="X217" s="10" t="s">
        <v>30</v>
      </c>
      <c r="Y217" s="10">
        <v>69</v>
      </c>
      <c r="Z217" s="10"/>
      <c r="AA217" s="10">
        <v>69</v>
      </c>
      <c r="AB217" s="10">
        <v>69</v>
      </c>
      <c r="AC217" s="10" t="s">
        <v>30</v>
      </c>
      <c r="AD217" s="10"/>
      <c r="AE217" s="10"/>
      <c r="AF217" s="5"/>
      <c r="AG217" s="5"/>
      <c r="AH217" s="5"/>
      <c r="AI217" s="5"/>
      <c r="AJ217" s="5"/>
      <c r="AK217" s="5"/>
      <c r="AL217" s="5"/>
      <c r="AM217" s="5"/>
      <c r="AN217" s="8">
        <f>'[1]Product Master'!B211</f>
        <v>207</v>
      </c>
      <c r="AO217" s="9">
        <f>'[1]Product Master'!C211</f>
        <v>0</v>
      </c>
      <c r="AP217" s="8">
        <f>'[1]Product Master'!D211</f>
        <v>0</v>
      </c>
      <c r="AQ217" s="7">
        <f>'[1]Product Master'!E211</f>
        <v>0</v>
      </c>
      <c r="AR217" s="7">
        <f>'[1]Product Master'!F211</f>
        <v>0</v>
      </c>
      <c r="AS217" s="7">
        <f>'[1]Product Master'!G211</f>
        <v>0</v>
      </c>
      <c r="AT217" s="4"/>
    </row>
    <row r="218" spans="1:46" ht="6" customHeight="1" x14ac:dyDescent="0.25">
      <c r="A218" s="13"/>
      <c r="B218" s="1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13"/>
      <c r="P218" s="12"/>
      <c r="Q218" s="10"/>
      <c r="R218" s="10"/>
      <c r="S218" s="10"/>
      <c r="T218" s="10"/>
      <c r="U218" s="10"/>
      <c r="V218" s="10"/>
      <c r="W218" s="10">
        <v>70</v>
      </c>
      <c r="X218" s="10" t="s">
        <v>29</v>
      </c>
      <c r="Y218" s="10">
        <v>70</v>
      </c>
      <c r="Z218" s="10"/>
      <c r="AA218" s="10">
        <v>70</v>
      </c>
      <c r="AB218" s="10">
        <v>70</v>
      </c>
      <c r="AC218" s="10" t="s">
        <v>29</v>
      </c>
      <c r="AD218" s="10"/>
      <c r="AE218" s="10"/>
      <c r="AF218" s="5"/>
      <c r="AG218" s="5"/>
      <c r="AH218" s="5"/>
      <c r="AI218" s="5"/>
      <c r="AJ218" s="5"/>
      <c r="AK218" s="5"/>
      <c r="AL218" s="5"/>
      <c r="AM218" s="5"/>
      <c r="AN218" s="8">
        <f>'[1]Product Master'!B212</f>
        <v>208</v>
      </c>
      <c r="AO218" s="9">
        <f>'[1]Product Master'!C212</f>
        <v>0</v>
      </c>
      <c r="AP218" s="8">
        <f>'[1]Product Master'!D212</f>
        <v>0</v>
      </c>
      <c r="AQ218" s="7">
        <f>'[1]Product Master'!E212</f>
        <v>0</v>
      </c>
      <c r="AR218" s="7">
        <f>'[1]Product Master'!F212</f>
        <v>0</v>
      </c>
      <c r="AS218" s="7">
        <f>'[1]Product Master'!G212</f>
        <v>0</v>
      </c>
      <c r="AT218" s="4"/>
    </row>
    <row r="219" spans="1:46" ht="12.75" customHeight="1" x14ac:dyDescent="0.25">
      <c r="A219" s="13"/>
      <c r="B219" s="1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13"/>
      <c r="P219" s="12"/>
      <c r="Q219" s="10"/>
      <c r="R219" s="10"/>
      <c r="S219" s="10"/>
      <c r="T219" s="10"/>
      <c r="U219" s="10"/>
      <c r="V219" s="10"/>
      <c r="W219" s="10">
        <v>71</v>
      </c>
      <c r="X219" s="10" t="s">
        <v>28</v>
      </c>
      <c r="Y219" s="10">
        <v>71</v>
      </c>
      <c r="Z219" s="10"/>
      <c r="AA219" s="10">
        <v>71</v>
      </c>
      <c r="AB219" s="10">
        <v>71</v>
      </c>
      <c r="AC219" s="10" t="s">
        <v>28</v>
      </c>
      <c r="AD219" s="10"/>
      <c r="AE219" s="10"/>
      <c r="AF219" s="5"/>
      <c r="AG219" s="5"/>
      <c r="AH219" s="5"/>
      <c r="AI219" s="5"/>
      <c r="AJ219" s="5"/>
      <c r="AK219" s="5"/>
      <c r="AL219" s="5"/>
      <c r="AM219" s="5"/>
      <c r="AN219" s="8">
        <f>'[1]Product Master'!B213</f>
        <v>209</v>
      </c>
      <c r="AO219" s="9">
        <f>'[1]Product Master'!C213</f>
        <v>0</v>
      </c>
      <c r="AP219" s="8">
        <f>'[1]Product Master'!D213</f>
        <v>0</v>
      </c>
      <c r="AQ219" s="7">
        <f>'[1]Product Master'!E213</f>
        <v>0</v>
      </c>
      <c r="AR219" s="7">
        <f>'[1]Product Master'!F213</f>
        <v>0</v>
      </c>
      <c r="AS219" s="7">
        <f>'[1]Product Master'!G213</f>
        <v>0</v>
      </c>
      <c r="AT219" s="4"/>
    </row>
    <row r="220" spans="1:46" ht="12.75" customHeight="1" x14ac:dyDescent="0.25">
      <c r="A220" s="2"/>
      <c r="B220" s="1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13"/>
      <c r="P220" s="12"/>
      <c r="Q220" s="10"/>
      <c r="R220" s="10"/>
      <c r="S220" s="10"/>
      <c r="T220" s="10"/>
      <c r="U220" s="10"/>
      <c r="V220" s="10"/>
      <c r="W220" s="10">
        <v>72</v>
      </c>
      <c r="X220" s="10" t="s">
        <v>27</v>
      </c>
      <c r="Y220" s="10">
        <v>72</v>
      </c>
      <c r="Z220" s="10"/>
      <c r="AA220" s="10">
        <v>72</v>
      </c>
      <c r="AB220" s="10">
        <v>72</v>
      </c>
      <c r="AC220" s="10" t="s">
        <v>27</v>
      </c>
      <c r="AD220" s="10"/>
      <c r="AE220" s="10"/>
      <c r="AF220" s="5"/>
      <c r="AG220" s="5"/>
      <c r="AH220" s="5"/>
      <c r="AI220" s="5"/>
      <c r="AJ220" s="5"/>
      <c r="AK220" s="5"/>
      <c r="AL220" s="5"/>
      <c r="AM220" s="5"/>
      <c r="AN220" s="8">
        <f>'[1]Product Master'!B214</f>
        <v>210</v>
      </c>
      <c r="AO220" s="9">
        <f>'[1]Product Master'!C214</f>
        <v>0</v>
      </c>
      <c r="AP220" s="8">
        <f>'[1]Product Master'!D214</f>
        <v>0</v>
      </c>
      <c r="AQ220" s="7">
        <f>'[1]Product Master'!E214</f>
        <v>0</v>
      </c>
      <c r="AR220" s="7">
        <f>'[1]Product Master'!F214</f>
        <v>0</v>
      </c>
      <c r="AS220" s="7">
        <f>'[1]Product Master'!G214</f>
        <v>0</v>
      </c>
      <c r="AT220" s="4"/>
    </row>
    <row r="221" spans="1:46" ht="12.75" customHeight="1" x14ac:dyDescent="0.25">
      <c r="A221" s="2"/>
      <c r="B221" s="1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13"/>
      <c r="P221" s="12"/>
      <c r="Q221" s="10"/>
      <c r="R221" s="10"/>
      <c r="S221" s="10"/>
      <c r="T221" s="10"/>
      <c r="U221" s="10"/>
      <c r="V221" s="10"/>
      <c r="W221" s="10">
        <v>73</v>
      </c>
      <c r="X221" s="10" t="s">
        <v>26</v>
      </c>
      <c r="Y221" s="10">
        <v>73</v>
      </c>
      <c r="Z221" s="10"/>
      <c r="AA221" s="10">
        <v>73</v>
      </c>
      <c r="AB221" s="10">
        <v>73</v>
      </c>
      <c r="AC221" s="10" t="s">
        <v>26</v>
      </c>
      <c r="AD221" s="10"/>
      <c r="AE221" s="10"/>
      <c r="AF221" s="5"/>
      <c r="AG221" s="5"/>
      <c r="AH221" s="5"/>
      <c r="AI221" s="5"/>
      <c r="AJ221" s="5"/>
      <c r="AK221" s="5"/>
      <c r="AL221" s="5"/>
      <c r="AM221" s="5"/>
      <c r="AN221" s="8">
        <f>'[1]Product Master'!B215</f>
        <v>211</v>
      </c>
      <c r="AO221" s="9">
        <f>'[1]Product Master'!C215</f>
        <v>0</v>
      </c>
      <c r="AP221" s="8">
        <f>'[1]Product Master'!D215</f>
        <v>0</v>
      </c>
      <c r="AQ221" s="7">
        <f>'[1]Product Master'!E215</f>
        <v>0</v>
      </c>
      <c r="AR221" s="7">
        <f>'[1]Product Master'!F215</f>
        <v>0</v>
      </c>
      <c r="AS221" s="7">
        <f>'[1]Product Master'!G215</f>
        <v>0</v>
      </c>
      <c r="AT221" s="4"/>
    </row>
    <row r="222" spans="1:46" ht="15" x14ac:dyDescent="0.25">
      <c r="A222" s="2"/>
      <c r="B222" s="16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13"/>
      <c r="P222" s="25"/>
      <c r="Q222" s="10"/>
      <c r="R222" s="10"/>
      <c r="S222" s="10"/>
      <c r="T222" s="10"/>
      <c r="U222" s="10"/>
      <c r="V222" s="10"/>
      <c r="W222" s="10">
        <v>74</v>
      </c>
      <c r="X222" s="10" t="s">
        <v>25</v>
      </c>
      <c r="Y222" s="10">
        <v>74</v>
      </c>
      <c r="Z222" s="10"/>
      <c r="AA222" s="10">
        <v>74</v>
      </c>
      <c r="AB222" s="10">
        <v>74</v>
      </c>
      <c r="AC222" s="10" t="s">
        <v>25</v>
      </c>
      <c r="AD222" s="10"/>
      <c r="AE222" s="10"/>
      <c r="AF222" s="5"/>
      <c r="AG222" s="5"/>
      <c r="AH222" s="5"/>
      <c r="AI222" s="5"/>
      <c r="AJ222" s="5"/>
      <c r="AK222" s="5"/>
      <c r="AL222" s="5"/>
      <c r="AM222" s="5"/>
      <c r="AN222" s="8">
        <f>'[1]Product Master'!B216</f>
        <v>212</v>
      </c>
      <c r="AO222" s="9">
        <f>'[1]Product Master'!C216</f>
        <v>0</v>
      </c>
      <c r="AP222" s="8">
        <f>'[1]Product Master'!D216</f>
        <v>0</v>
      </c>
      <c r="AQ222" s="7">
        <f>'[1]Product Master'!E216</f>
        <v>0</v>
      </c>
      <c r="AR222" s="7">
        <f>'[1]Product Master'!F216</f>
        <v>0</v>
      </c>
      <c r="AS222" s="7">
        <f>'[1]Product Master'!G216</f>
        <v>0</v>
      </c>
      <c r="AT222" s="4"/>
    </row>
    <row r="223" spans="1:46" ht="15" x14ac:dyDescent="0.25">
      <c r="A223" s="2"/>
      <c r="B223" s="16"/>
      <c r="C223" s="15"/>
      <c r="D223" s="15"/>
      <c r="E223" s="15"/>
      <c r="F223" s="15"/>
      <c r="G223" s="15"/>
      <c r="H223" s="24"/>
      <c r="I223" s="24"/>
      <c r="J223" s="24"/>
      <c r="K223" s="24"/>
      <c r="L223" s="24"/>
      <c r="M223" s="24"/>
      <c r="N223" s="24"/>
      <c r="O223" s="13"/>
      <c r="P223" s="12"/>
      <c r="Q223" s="10"/>
      <c r="R223" s="10"/>
      <c r="S223" s="10"/>
      <c r="T223" s="10"/>
      <c r="U223" s="10"/>
      <c r="V223" s="10"/>
      <c r="W223" s="10">
        <v>75</v>
      </c>
      <c r="X223" s="10" t="s">
        <v>24</v>
      </c>
      <c r="Y223" s="10">
        <v>75</v>
      </c>
      <c r="Z223" s="10"/>
      <c r="AA223" s="10">
        <v>75</v>
      </c>
      <c r="AB223" s="10">
        <v>75</v>
      </c>
      <c r="AC223" s="10" t="s">
        <v>24</v>
      </c>
      <c r="AD223" s="10"/>
      <c r="AE223" s="10"/>
      <c r="AF223" s="5"/>
      <c r="AG223" s="5"/>
      <c r="AH223" s="5"/>
      <c r="AI223" s="5"/>
      <c r="AJ223" s="5"/>
      <c r="AK223" s="5"/>
      <c r="AL223" s="5"/>
      <c r="AM223" s="5"/>
      <c r="AN223" s="8">
        <f>'[1]Product Master'!B217</f>
        <v>213</v>
      </c>
      <c r="AO223" s="9">
        <f>'[1]Product Master'!C217</f>
        <v>0</v>
      </c>
      <c r="AP223" s="8">
        <f>'[1]Product Master'!D217</f>
        <v>0</v>
      </c>
      <c r="AQ223" s="7">
        <f>'[1]Product Master'!E217</f>
        <v>0</v>
      </c>
      <c r="AR223" s="7">
        <f>'[1]Product Master'!F217</f>
        <v>0</v>
      </c>
      <c r="AS223" s="7">
        <f>'[1]Product Master'!G217</f>
        <v>0</v>
      </c>
      <c r="AT223" s="4"/>
    </row>
    <row r="224" spans="1:46" ht="15" x14ac:dyDescent="0.25">
      <c r="A224" s="2"/>
      <c r="B224" s="16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13"/>
      <c r="P224" s="12"/>
      <c r="Q224" s="10"/>
      <c r="R224" s="10"/>
      <c r="S224" s="10"/>
      <c r="T224" s="10"/>
      <c r="U224" s="10"/>
      <c r="V224" s="10"/>
      <c r="W224" s="10">
        <v>76</v>
      </c>
      <c r="X224" s="10" t="s">
        <v>23</v>
      </c>
      <c r="Y224" s="10">
        <v>76</v>
      </c>
      <c r="Z224" s="10"/>
      <c r="AA224" s="10">
        <v>76</v>
      </c>
      <c r="AB224" s="10">
        <v>76</v>
      </c>
      <c r="AC224" s="10" t="s">
        <v>23</v>
      </c>
      <c r="AD224" s="10"/>
      <c r="AE224" s="10"/>
      <c r="AF224" s="5"/>
      <c r="AG224" s="5"/>
      <c r="AH224" s="5"/>
      <c r="AI224" s="5"/>
      <c r="AJ224" s="5"/>
      <c r="AK224" s="5"/>
      <c r="AL224" s="5"/>
      <c r="AM224" s="5"/>
      <c r="AN224" s="8">
        <f>'[1]Product Master'!B218</f>
        <v>214</v>
      </c>
      <c r="AO224" s="9">
        <f>'[1]Product Master'!C218</f>
        <v>0</v>
      </c>
      <c r="AP224" s="8">
        <f>'[1]Product Master'!D218</f>
        <v>0</v>
      </c>
      <c r="AQ224" s="7">
        <f>'[1]Product Master'!E218</f>
        <v>0</v>
      </c>
      <c r="AR224" s="7">
        <f>'[1]Product Master'!F218</f>
        <v>0</v>
      </c>
      <c r="AS224" s="7">
        <f>'[1]Product Master'!G218</f>
        <v>0</v>
      </c>
      <c r="AT224" s="4"/>
    </row>
    <row r="225" spans="1:46" ht="15" x14ac:dyDescent="0.25">
      <c r="A225" s="2"/>
      <c r="B225" s="16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13"/>
      <c r="P225" s="12"/>
      <c r="Q225" s="10"/>
      <c r="R225" s="10"/>
      <c r="S225" s="10"/>
      <c r="T225" s="10"/>
      <c r="U225" s="10"/>
      <c r="V225" s="10"/>
      <c r="W225" s="10">
        <v>77</v>
      </c>
      <c r="X225" s="10" t="s">
        <v>22</v>
      </c>
      <c r="Y225" s="10">
        <v>77</v>
      </c>
      <c r="Z225" s="10"/>
      <c r="AA225" s="10">
        <v>77</v>
      </c>
      <c r="AB225" s="10">
        <v>77</v>
      </c>
      <c r="AC225" s="10" t="s">
        <v>22</v>
      </c>
      <c r="AD225" s="10"/>
      <c r="AE225" s="10"/>
      <c r="AF225" s="5"/>
      <c r="AG225" s="5"/>
      <c r="AH225" s="5"/>
      <c r="AI225" s="5"/>
      <c r="AJ225" s="5"/>
      <c r="AK225" s="5"/>
      <c r="AL225" s="5"/>
      <c r="AM225" s="5"/>
      <c r="AN225" s="8">
        <f>'[1]Product Master'!B219</f>
        <v>215</v>
      </c>
      <c r="AO225" s="9">
        <f>'[1]Product Master'!C219</f>
        <v>0</v>
      </c>
      <c r="AP225" s="8">
        <f>'[1]Product Master'!D219</f>
        <v>0</v>
      </c>
      <c r="AQ225" s="7">
        <f>'[1]Product Master'!E219</f>
        <v>0</v>
      </c>
      <c r="AR225" s="7">
        <f>'[1]Product Master'!F219</f>
        <v>0</v>
      </c>
      <c r="AS225" s="7">
        <f>'[1]Product Master'!G219</f>
        <v>0</v>
      </c>
      <c r="AT225" s="4"/>
    </row>
    <row r="226" spans="1:46" ht="15" x14ac:dyDescent="0.25">
      <c r="A226" s="2"/>
      <c r="B226" s="16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13"/>
      <c r="P226" s="12"/>
      <c r="Q226" s="10"/>
      <c r="R226" s="10"/>
      <c r="S226" s="10"/>
      <c r="T226" s="10"/>
      <c r="U226" s="10"/>
      <c r="V226" s="10"/>
      <c r="W226" s="10">
        <v>78</v>
      </c>
      <c r="X226" s="10" t="s">
        <v>21</v>
      </c>
      <c r="Y226" s="10">
        <v>78</v>
      </c>
      <c r="Z226" s="10"/>
      <c r="AA226" s="10">
        <v>78</v>
      </c>
      <c r="AB226" s="10">
        <v>78</v>
      </c>
      <c r="AC226" s="10" t="s">
        <v>21</v>
      </c>
      <c r="AD226" s="10"/>
      <c r="AE226" s="10"/>
      <c r="AF226" s="5"/>
      <c r="AG226" s="5"/>
      <c r="AH226" s="5"/>
      <c r="AI226" s="5"/>
      <c r="AJ226" s="5"/>
      <c r="AK226" s="5"/>
      <c r="AL226" s="5"/>
      <c r="AM226" s="5"/>
      <c r="AN226" s="8">
        <f>'[1]Product Master'!B220</f>
        <v>216</v>
      </c>
      <c r="AO226" s="9">
        <f>'[1]Product Master'!C220</f>
        <v>0</v>
      </c>
      <c r="AP226" s="8">
        <f>'[1]Product Master'!D220</f>
        <v>0</v>
      </c>
      <c r="AQ226" s="7">
        <f>'[1]Product Master'!E220</f>
        <v>0</v>
      </c>
      <c r="AR226" s="7">
        <f>'[1]Product Master'!F220</f>
        <v>0</v>
      </c>
      <c r="AS226" s="7">
        <f>'[1]Product Master'!G220</f>
        <v>0</v>
      </c>
      <c r="AT226" s="4"/>
    </row>
    <row r="227" spans="1:46" ht="15" x14ac:dyDescent="0.25">
      <c r="A227" s="2"/>
      <c r="B227" s="16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13"/>
      <c r="P227" s="12"/>
      <c r="Q227" s="10"/>
      <c r="R227" s="10"/>
      <c r="S227" s="10"/>
      <c r="T227" s="10"/>
      <c r="U227" s="10"/>
      <c r="V227" s="10"/>
      <c r="W227" s="10">
        <v>79</v>
      </c>
      <c r="X227" s="10" t="s">
        <v>20</v>
      </c>
      <c r="Y227" s="10">
        <v>79</v>
      </c>
      <c r="Z227" s="10"/>
      <c r="AA227" s="10">
        <v>79</v>
      </c>
      <c r="AB227" s="10">
        <v>79</v>
      </c>
      <c r="AC227" s="10" t="s">
        <v>20</v>
      </c>
      <c r="AD227" s="10"/>
      <c r="AE227" s="10"/>
      <c r="AF227" s="5"/>
      <c r="AG227" s="5"/>
      <c r="AH227" s="5"/>
      <c r="AI227" s="5"/>
      <c r="AJ227" s="5"/>
      <c r="AK227" s="5"/>
      <c r="AL227" s="5"/>
      <c r="AM227" s="5"/>
      <c r="AN227" s="8">
        <f>'[1]Product Master'!B221</f>
        <v>217</v>
      </c>
      <c r="AO227" s="9">
        <f>'[1]Product Master'!C221</f>
        <v>0</v>
      </c>
      <c r="AP227" s="8">
        <f>'[1]Product Master'!D221</f>
        <v>0</v>
      </c>
      <c r="AQ227" s="7">
        <f>'[1]Product Master'!E221</f>
        <v>0</v>
      </c>
      <c r="AR227" s="7">
        <f>'[1]Product Master'!F221</f>
        <v>0</v>
      </c>
      <c r="AS227" s="7">
        <f>'[1]Product Master'!G221</f>
        <v>0</v>
      </c>
      <c r="AT227" s="4"/>
    </row>
    <row r="228" spans="1:46" ht="26.25" customHeight="1" x14ac:dyDescent="0.25">
      <c r="A228" s="2"/>
      <c r="B228" s="16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13"/>
      <c r="P228" s="12"/>
      <c r="Q228" s="10"/>
      <c r="R228" s="10"/>
      <c r="S228" s="10"/>
      <c r="T228" s="10"/>
      <c r="U228" s="10"/>
      <c r="V228" s="10"/>
      <c r="W228" s="10">
        <v>80</v>
      </c>
      <c r="X228" s="10" t="s">
        <v>19</v>
      </c>
      <c r="Y228" s="10">
        <v>80</v>
      </c>
      <c r="Z228" s="10"/>
      <c r="AA228" s="10">
        <v>80</v>
      </c>
      <c r="AB228" s="10">
        <v>80</v>
      </c>
      <c r="AC228" s="10" t="s">
        <v>19</v>
      </c>
      <c r="AD228" s="10"/>
      <c r="AE228" s="10"/>
      <c r="AF228" s="5"/>
      <c r="AG228" s="5"/>
      <c r="AH228" s="5"/>
      <c r="AI228" s="5"/>
      <c r="AJ228" s="5"/>
      <c r="AK228" s="5"/>
      <c r="AL228" s="5"/>
      <c r="AM228" s="5"/>
      <c r="AN228" s="8">
        <f>'[1]Product Master'!B222</f>
        <v>218</v>
      </c>
      <c r="AO228" s="9">
        <f>'[1]Product Master'!C222</f>
        <v>0</v>
      </c>
      <c r="AP228" s="8">
        <f>'[1]Product Master'!D222</f>
        <v>0</v>
      </c>
      <c r="AQ228" s="7">
        <f>'[1]Product Master'!E222</f>
        <v>0</v>
      </c>
      <c r="AR228" s="7">
        <f>'[1]Product Master'!F222</f>
        <v>0</v>
      </c>
      <c r="AS228" s="7">
        <f>'[1]Product Master'!G222</f>
        <v>0</v>
      </c>
      <c r="AT228" s="4"/>
    </row>
    <row r="229" spans="1:46" ht="15" x14ac:dyDescent="0.25">
      <c r="A229" s="2"/>
      <c r="B229" s="16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17"/>
      <c r="N229" s="17"/>
      <c r="O229" s="13"/>
      <c r="P229" s="12"/>
      <c r="Q229" s="10"/>
      <c r="R229" s="10"/>
      <c r="S229" s="10"/>
      <c r="T229" s="10"/>
      <c r="U229" s="10"/>
      <c r="V229" s="10"/>
      <c r="W229" s="10">
        <v>81</v>
      </c>
      <c r="X229" s="10" t="s">
        <v>18</v>
      </c>
      <c r="Y229" s="10">
        <v>81</v>
      </c>
      <c r="Z229" s="10"/>
      <c r="AA229" s="10">
        <v>81</v>
      </c>
      <c r="AB229" s="10">
        <v>81</v>
      </c>
      <c r="AC229" s="10" t="s">
        <v>18</v>
      </c>
      <c r="AD229" s="10"/>
      <c r="AE229" s="10"/>
      <c r="AF229" s="5"/>
      <c r="AG229" s="5"/>
      <c r="AH229" s="5"/>
      <c r="AI229" s="5"/>
      <c r="AJ229" s="5"/>
      <c r="AK229" s="5"/>
      <c r="AL229" s="5"/>
      <c r="AM229" s="5"/>
      <c r="AN229" s="8">
        <f>'[1]Product Master'!B223</f>
        <v>219</v>
      </c>
      <c r="AO229" s="9">
        <f>'[1]Product Master'!C223</f>
        <v>0</v>
      </c>
      <c r="AP229" s="8">
        <f>'[1]Product Master'!D223</f>
        <v>0</v>
      </c>
      <c r="AQ229" s="7">
        <f>'[1]Product Master'!E223</f>
        <v>0</v>
      </c>
      <c r="AR229" s="7">
        <f>'[1]Product Master'!F223</f>
        <v>0</v>
      </c>
      <c r="AS229" s="7">
        <f>'[1]Product Master'!G223</f>
        <v>0</v>
      </c>
      <c r="AT229" s="4"/>
    </row>
    <row r="230" spans="1:46" ht="15" x14ac:dyDescent="0.25">
      <c r="A230" s="2"/>
      <c r="B230" s="16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13"/>
      <c r="N230" s="13"/>
      <c r="O230" s="13"/>
      <c r="P230" s="12"/>
      <c r="Q230" s="10"/>
      <c r="R230" s="10"/>
      <c r="S230" s="10"/>
      <c r="T230" s="10"/>
      <c r="U230" s="10"/>
      <c r="V230" s="10"/>
      <c r="W230" s="10">
        <v>82</v>
      </c>
      <c r="X230" s="10" t="s">
        <v>17</v>
      </c>
      <c r="Y230" s="10">
        <v>82</v>
      </c>
      <c r="Z230" s="10"/>
      <c r="AA230" s="10">
        <v>82</v>
      </c>
      <c r="AB230" s="10">
        <v>82</v>
      </c>
      <c r="AC230" s="10" t="s">
        <v>17</v>
      </c>
      <c r="AD230" s="10"/>
      <c r="AE230" s="10"/>
      <c r="AF230" s="5"/>
      <c r="AG230" s="5"/>
      <c r="AH230" s="5"/>
      <c r="AI230" s="5"/>
      <c r="AJ230" s="5"/>
      <c r="AK230" s="5"/>
      <c r="AL230" s="5"/>
      <c r="AM230" s="5"/>
      <c r="AN230" s="8">
        <f>'[1]Product Master'!B224</f>
        <v>220</v>
      </c>
      <c r="AO230" s="9">
        <f>'[1]Product Master'!C224</f>
        <v>0</v>
      </c>
      <c r="AP230" s="8">
        <f>'[1]Product Master'!D224</f>
        <v>0</v>
      </c>
      <c r="AQ230" s="7">
        <f>'[1]Product Master'!E224</f>
        <v>0</v>
      </c>
      <c r="AR230" s="7">
        <f>'[1]Product Master'!F224</f>
        <v>0</v>
      </c>
      <c r="AS230" s="7">
        <f>'[1]Product Master'!G224</f>
        <v>0</v>
      </c>
      <c r="AT230" s="4"/>
    </row>
    <row r="231" spans="1:46" ht="15" x14ac:dyDescent="0.25">
      <c r="A231" s="2"/>
      <c r="B231" s="16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9"/>
      <c r="N231" s="19"/>
      <c r="O231" s="13"/>
      <c r="P231" s="12"/>
      <c r="Q231" s="10"/>
      <c r="R231" s="10"/>
      <c r="S231" s="10"/>
      <c r="T231" s="10"/>
      <c r="U231" s="10"/>
      <c r="V231" s="10"/>
      <c r="W231" s="10">
        <v>83</v>
      </c>
      <c r="X231" s="10" t="s">
        <v>16</v>
      </c>
      <c r="Y231" s="10">
        <v>83</v>
      </c>
      <c r="Z231" s="10"/>
      <c r="AA231" s="10">
        <v>83</v>
      </c>
      <c r="AB231" s="10">
        <v>83</v>
      </c>
      <c r="AC231" s="10" t="s">
        <v>16</v>
      </c>
      <c r="AD231" s="10"/>
      <c r="AE231" s="10"/>
      <c r="AF231" s="5"/>
      <c r="AG231" s="5"/>
      <c r="AH231" s="5"/>
      <c r="AI231" s="5"/>
      <c r="AJ231" s="5"/>
      <c r="AK231" s="5"/>
      <c r="AL231" s="5"/>
      <c r="AM231" s="5"/>
      <c r="AN231" s="8">
        <f>'[1]Product Master'!B225</f>
        <v>221</v>
      </c>
      <c r="AO231" s="9">
        <f>'[1]Product Master'!C225</f>
        <v>0</v>
      </c>
      <c r="AP231" s="8">
        <f>'[1]Product Master'!D225</f>
        <v>0</v>
      </c>
      <c r="AQ231" s="7">
        <f>'[1]Product Master'!E225</f>
        <v>0</v>
      </c>
      <c r="AR231" s="7">
        <f>'[1]Product Master'!F225</f>
        <v>0</v>
      </c>
      <c r="AS231" s="7">
        <f>'[1]Product Master'!G225</f>
        <v>0</v>
      </c>
      <c r="AT231" s="4"/>
    </row>
    <row r="232" spans="1:46" ht="15" x14ac:dyDescent="0.25">
      <c r="A232" s="2"/>
      <c r="B232" s="16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7"/>
      <c r="N232" s="17"/>
      <c r="O232" s="13"/>
      <c r="P232" s="12"/>
      <c r="Q232" s="10"/>
      <c r="R232" s="10"/>
      <c r="S232" s="10"/>
      <c r="T232" s="10"/>
      <c r="U232" s="10"/>
      <c r="V232" s="10"/>
      <c r="W232" s="10">
        <v>84</v>
      </c>
      <c r="X232" s="10" t="s">
        <v>15</v>
      </c>
      <c r="Y232" s="10">
        <v>84</v>
      </c>
      <c r="Z232" s="10"/>
      <c r="AA232" s="10">
        <v>84</v>
      </c>
      <c r="AB232" s="10">
        <v>84</v>
      </c>
      <c r="AC232" s="10" t="s">
        <v>15</v>
      </c>
      <c r="AD232" s="10"/>
      <c r="AE232" s="10"/>
      <c r="AF232" s="5"/>
      <c r="AG232" s="5"/>
      <c r="AH232" s="5"/>
      <c r="AI232" s="5"/>
      <c r="AJ232" s="5"/>
      <c r="AK232" s="5"/>
      <c r="AL232" s="5"/>
      <c r="AM232" s="5"/>
      <c r="AN232" s="8">
        <f>'[1]Product Master'!B226</f>
        <v>222</v>
      </c>
      <c r="AO232" s="9">
        <f>'[1]Product Master'!C226</f>
        <v>0</v>
      </c>
      <c r="AP232" s="8">
        <f>'[1]Product Master'!D226</f>
        <v>0</v>
      </c>
      <c r="AQ232" s="7">
        <f>'[1]Product Master'!E226</f>
        <v>0</v>
      </c>
      <c r="AR232" s="7">
        <f>'[1]Product Master'!F226</f>
        <v>0</v>
      </c>
      <c r="AS232" s="7">
        <f>'[1]Product Master'!G226</f>
        <v>0</v>
      </c>
      <c r="AT232" s="4"/>
    </row>
    <row r="233" spans="1:46" ht="15" x14ac:dyDescent="0.25">
      <c r="A233" s="2"/>
      <c r="B233" s="16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3"/>
      <c r="P233" s="12"/>
      <c r="Q233" s="10"/>
      <c r="R233" s="10"/>
      <c r="S233" s="10"/>
      <c r="T233" s="10"/>
      <c r="U233" s="10"/>
      <c r="V233" s="10"/>
      <c r="W233" s="10">
        <v>85</v>
      </c>
      <c r="X233" s="10" t="s">
        <v>14</v>
      </c>
      <c r="Y233" s="10">
        <v>85</v>
      </c>
      <c r="Z233" s="10"/>
      <c r="AA233" s="10">
        <v>85</v>
      </c>
      <c r="AB233" s="10">
        <v>85</v>
      </c>
      <c r="AC233" s="10" t="s">
        <v>14</v>
      </c>
      <c r="AD233" s="10"/>
      <c r="AE233" s="10"/>
      <c r="AF233" s="5"/>
      <c r="AG233" s="5"/>
      <c r="AH233" s="5"/>
      <c r="AI233" s="5"/>
      <c r="AJ233" s="5"/>
      <c r="AK233" s="5"/>
      <c r="AL233" s="5"/>
      <c r="AM233" s="5"/>
      <c r="AN233" s="8">
        <f>'[1]Product Master'!B227</f>
        <v>223</v>
      </c>
      <c r="AO233" s="9">
        <f>'[1]Product Master'!C227</f>
        <v>0</v>
      </c>
      <c r="AP233" s="8">
        <f>'[1]Product Master'!D227</f>
        <v>0</v>
      </c>
      <c r="AQ233" s="7">
        <f>'[1]Product Master'!E227</f>
        <v>0</v>
      </c>
      <c r="AR233" s="7">
        <f>'[1]Product Master'!F227</f>
        <v>0</v>
      </c>
      <c r="AS233" s="7">
        <f>'[1]Product Master'!G227</f>
        <v>0</v>
      </c>
      <c r="AT233" s="4"/>
    </row>
    <row r="234" spans="1:46" ht="15" x14ac:dyDescent="0.25">
      <c r="A234" s="2"/>
      <c r="B234" s="16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3"/>
      <c r="P234" s="12"/>
      <c r="Q234" s="10"/>
      <c r="R234" s="10"/>
      <c r="S234" s="10"/>
      <c r="T234" s="10"/>
      <c r="U234" s="10"/>
      <c r="V234" s="10"/>
      <c r="W234" s="10">
        <v>86</v>
      </c>
      <c r="X234" s="10" t="s">
        <v>13</v>
      </c>
      <c r="Y234" s="10">
        <v>86</v>
      </c>
      <c r="Z234" s="10"/>
      <c r="AA234" s="10">
        <v>86</v>
      </c>
      <c r="AB234" s="10">
        <v>86</v>
      </c>
      <c r="AC234" s="10" t="s">
        <v>13</v>
      </c>
      <c r="AD234" s="10"/>
      <c r="AE234" s="10"/>
      <c r="AF234" s="5"/>
      <c r="AG234" s="5"/>
      <c r="AH234" s="5"/>
      <c r="AI234" s="5"/>
      <c r="AJ234" s="5"/>
      <c r="AK234" s="5"/>
      <c r="AL234" s="5"/>
      <c r="AM234" s="5"/>
      <c r="AN234" s="8">
        <f>'[1]Product Master'!B228</f>
        <v>224</v>
      </c>
      <c r="AO234" s="9">
        <f>'[1]Product Master'!C228</f>
        <v>0</v>
      </c>
      <c r="AP234" s="8">
        <f>'[1]Product Master'!D228</f>
        <v>0</v>
      </c>
      <c r="AQ234" s="7">
        <f>'[1]Product Master'!E228</f>
        <v>0</v>
      </c>
      <c r="AR234" s="7">
        <f>'[1]Product Master'!F228</f>
        <v>0</v>
      </c>
      <c r="AS234" s="7">
        <f>'[1]Product Master'!G228</f>
        <v>0</v>
      </c>
      <c r="AT234" s="4"/>
    </row>
    <row r="235" spans="1:46" ht="15" x14ac:dyDescent="0.25">
      <c r="A235" s="2"/>
      <c r="B235" s="16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3"/>
      <c r="P235" s="12"/>
      <c r="Q235" s="10"/>
      <c r="R235" s="10"/>
      <c r="S235" s="10"/>
      <c r="T235" s="10"/>
      <c r="U235" s="10"/>
      <c r="V235" s="10"/>
      <c r="W235" s="10">
        <v>87</v>
      </c>
      <c r="X235" s="10" t="s">
        <v>12</v>
      </c>
      <c r="Y235" s="10">
        <v>87</v>
      </c>
      <c r="Z235" s="10"/>
      <c r="AA235" s="10">
        <v>87</v>
      </c>
      <c r="AB235" s="10">
        <v>87</v>
      </c>
      <c r="AC235" s="10" t="s">
        <v>12</v>
      </c>
      <c r="AD235" s="10"/>
      <c r="AE235" s="10"/>
      <c r="AF235" s="5"/>
      <c r="AG235" s="5"/>
      <c r="AH235" s="5"/>
      <c r="AI235" s="5"/>
      <c r="AJ235" s="5"/>
      <c r="AK235" s="5"/>
      <c r="AL235" s="5"/>
      <c r="AM235" s="5"/>
      <c r="AN235" s="8">
        <f>'[1]Product Master'!B229</f>
        <v>225</v>
      </c>
      <c r="AO235" s="9">
        <f>'[1]Product Master'!C229</f>
        <v>0</v>
      </c>
      <c r="AP235" s="8">
        <f>'[1]Product Master'!D229</f>
        <v>0</v>
      </c>
      <c r="AQ235" s="7">
        <f>'[1]Product Master'!E229</f>
        <v>0</v>
      </c>
      <c r="AR235" s="7">
        <f>'[1]Product Master'!F229</f>
        <v>0</v>
      </c>
      <c r="AS235" s="7">
        <f>'[1]Product Master'!G229</f>
        <v>0</v>
      </c>
      <c r="AT235" s="4"/>
    </row>
    <row r="236" spans="1:46" ht="15" x14ac:dyDescent="0.25">
      <c r="A236" s="2"/>
      <c r="B236" s="16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3"/>
      <c r="P236" s="12"/>
      <c r="Q236" s="10"/>
      <c r="R236" s="10"/>
      <c r="S236" s="10"/>
      <c r="T236" s="10"/>
      <c r="U236" s="10"/>
      <c r="V236" s="10"/>
      <c r="W236" s="10">
        <v>88</v>
      </c>
      <c r="X236" s="10" t="s">
        <v>11</v>
      </c>
      <c r="Y236" s="10">
        <v>88</v>
      </c>
      <c r="Z236" s="10"/>
      <c r="AA236" s="10">
        <v>88</v>
      </c>
      <c r="AB236" s="10">
        <v>88</v>
      </c>
      <c r="AC236" s="10" t="s">
        <v>11</v>
      </c>
      <c r="AD236" s="10"/>
      <c r="AE236" s="10"/>
      <c r="AF236" s="5"/>
      <c r="AG236" s="5"/>
      <c r="AH236" s="5"/>
      <c r="AI236" s="5"/>
      <c r="AJ236" s="5"/>
      <c r="AK236" s="5"/>
      <c r="AL236" s="5"/>
      <c r="AM236" s="5"/>
      <c r="AN236" s="8">
        <f>'[1]Product Master'!B230</f>
        <v>226</v>
      </c>
      <c r="AO236" s="9">
        <f>'[1]Product Master'!C230</f>
        <v>0</v>
      </c>
      <c r="AP236" s="8">
        <f>'[1]Product Master'!D230</f>
        <v>0</v>
      </c>
      <c r="AQ236" s="7">
        <f>'[1]Product Master'!E230</f>
        <v>0</v>
      </c>
      <c r="AR236" s="7">
        <f>'[1]Product Master'!F230</f>
        <v>0</v>
      </c>
      <c r="AS236" s="7">
        <f>'[1]Product Master'!G230</f>
        <v>0</v>
      </c>
      <c r="AT236" s="4"/>
    </row>
    <row r="237" spans="1:46" ht="15" x14ac:dyDescent="0.25">
      <c r="A237" s="2"/>
      <c r="B237" s="14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2"/>
      <c r="Q237" s="10"/>
      <c r="R237" s="10"/>
      <c r="S237" s="10"/>
      <c r="T237" s="10"/>
      <c r="U237" s="10"/>
      <c r="V237" s="10"/>
      <c r="W237" s="10">
        <v>89</v>
      </c>
      <c r="X237" s="10" t="s">
        <v>10</v>
      </c>
      <c r="Y237" s="10">
        <v>89</v>
      </c>
      <c r="Z237" s="10"/>
      <c r="AA237" s="10">
        <v>89</v>
      </c>
      <c r="AB237" s="10">
        <v>89</v>
      </c>
      <c r="AC237" s="10" t="s">
        <v>10</v>
      </c>
      <c r="AD237" s="10"/>
      <c r="AE237" s="10"/>
      <c r="AF237" s="5"/>
      <c r="AG237" s="5"/>
      <c r="AH237" s="5"/>
      <c r="AI237" s="5"/>
      <c r="AJ237" s="5"/>
      <c r="AK237" s="5"/>
      <c r="AL237" s="5"/>
      <c r="AM237" s="5"/>
      <c r="AN237" s="8">
        <f>'[1]Product Master'!B231</f>
        <v>227</v>
      </c>
      <c r="AO237" s="9">
        <f>'[1]Product Master'!C231</f>
        <v>0</v>
      </c>
      <c r="AP237" s="8">
        <f>'[1]Product Master'!D231</f>
        <v>0</v>
      </c>
      <c r="AQ237" s="7">
        <f>'[1]Product Master'!E231</f>
        <v>0</v>
      </c>
      <c r="AR237" s="7">
        <f>'[1]Product Master'!F231</f>
        <v>0</v>
      </c>
      <c r="AS237" s="7">
        <f>'[1]Product Master'!G231</f>
        <v>0</v>
      </c>
      <c r="AT237" s="4"/>
    </row>
    <row r="238" spans="1:46" ht="15" x14ac:dyDescent="0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0"/>
      <c r="Q238" s="10"/>
      <c r="R238" s="10"/>
      <c r="S238" s="10"/>
      <c r="T238" s="10"/>
      <c r="U238" s="10"/>
      <c r="V238" s="10"/>
      <c r="W238" s="10">
        <v>90</v>
      </c>
      <c r="X238" s="10" t="s">
        <v>9</v>
      </c>
      <c r="Y238" s="10">
        <v>90</v>
      </c>
      <c r="Z238" s="10"/>
      <c r="AA238" s="10">
        <v>90</v>
      </c>
      <c r="AB238" s="10">
        <v>90</v>
      </c>
      <c r="AC238" s="10" t="s">
        <v>9</v>
      </c>
      <c r="AD238" s="10"/>
      <c r="AE238" s="10"/>
      <c r="AF238" s="5"/>
      <c r="AG238" s="5"/>
      <c r="AH238" s="5"/>
      <c r="AI238" s="5"/>
      <c r="AJ238" s="5"/>
      <c r="AK238" s="5"/>
      <c r="AL238" s="5"/>
      <c r="AM238" s="5"/>
      <c r="AN238" s="8">
        <f>'[1]Product Master'!B232</f>
        <v>228</v>
      </c>
      <c r="AO238" s="9">
        <f>'[1]Product Master'!C232</f>
        <v>0</v>
      </c>
      <c r="AP238" s="8">
        <f>'[1]Product Master'!D232</f>
        <v>0</v>
      </c>
      <c r="AQ238" s="7">
        <f>'[1]Product Master'!E232</f>
        <v>0</v>
      </c>
      <c r="AR238" s="7">
        <f>'[1]Product Master'!F232</f>
        <v>0</v>
      </c>
      <c r="AS238" s="7">
        <f>'[1]Product Master'!G232</f>
        <v>0</v>
      </c>
      <c r="AT238" s="4"/>
    </row>
    <row r="239" spans="1:46" ht="15" x14ac:dyDescent="0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0"/>
      <c r="Q239" s="10"/>
      <c r="R239" s="10"/>
      <c r="S239" s="10"/>
      <c r="T239" s="10"/>
      <c r="U239" s="10"/>
      <c r="V239" s="10"/>
      <c r="W239" s="10">
        <v>91</v>
      </c>
      <c r="X239" s="10" t="s">
        <v>8</v>
      </c>
      <c r="Y239" s="10">
        <v>91</v>
      </c>
      <c r="Z239" s="10"/>
      <c r="AA239" s="10">
        <v>91</v>
      </c>
      <c r="AB239" s="10">
        <v>91</v>
      </c>
      <c r="AC239" s="10" t="s">
        <v>8</v>
      </c>
      <c r="AD239" s="10"/>
      <c r="AE239" s="10"/>
      <c r="AF239" s="5"/>
      <c r="AG239" s="5"/>
      <c r="AH239" s="5"/>
      <c r="AI239" s="5"/>
      <c r="AJ239" s="5"/>
      <c r="AK239" s="5"/>
      <c r="AL239" s="5"/>
      <c r="AM239" s="5"/>
      <c r="AN239" s="8">
        <f>'[1]Product Master'!B233</f>
        <v>229</v>
      </c>
      <c r="AO239" s="9">
        <f>'[1]Product Master'!C233</f>
        <v>0</v>
      </c>
      <c r="AP239" s="8">
        <f>'[1]Product Master'!D233</f>
        <v>0</v>
      </c>
      <c r="AQ239" s="7">
        <f>'[1]Product Master'!E233</f>
        <v>0</v>
      </c>
      <c r="AR239" s="7">
        <f>'[1]Product Master'!F233</f>
        <v>0</v>
      </c>
      <c r="AS239" s="7">
        <f>'[1]Product Master'!G233</f>
        <v>0</v>
      </c>
      <c r="AT239" s="4"/>
    </row>
    <row r="240" spans="1:46" ht="15" x14ac:dyDescent="0.2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0"/>
      <c r="Q240" s="10"/>
      <c r="R240" s="10"/>
      <c r="S240" s="10"/>
      <c r="T240" s="10"/>
      <c r="U240" s="10"/>
      <c r="V240" s="10"/>
      <c r="W240" s="10">
        <v>92</v>
      </c>
      <c r="X240" s="10" t="s">
        <v>7</v>
      </c>
      <c r="Y240" s="10">
        <v>92</v>
      </c>
      <c r="Z240" s="10"/>
      <c r="AA240" s="10">
        <v>92</v>
      </c>
      <c r="AB240" s="10">
        <v>92</v>
      </c>
      <c r="AC240" s="10" t="s">
        <v>7</v>
      </c>
      <c r="AD240" s="10"/>
      <c r="AE240" s="10"/>
      <c r="AF240" s="5"/>
      <c r="AG240" s="5"/>
      <c r="AH240" s="5"/>
      <c r="AI240" s="5"/>
      <c r="AJ240" s="5"/>
      <c r="AK240" s="5"/>
      <c r="AL240" s="5"/>
      <c r="AM240" s="5"/>
      <c r="AN240" s="8">
        <f>'[1]Product Master'!B234</f>
        <v>230</v>
      </c>
      <c r="AO240" s="9">
        <f>'[1]Product Master'!C234</f>
        <v>0</v>
      </c>
      <c r="AP240" s="8">
        <f>'[1]Product Master'!D234</f>
        <v>0</v>
      </c>
      <c r="AQ240" s="7">
        <f>'[1]Product Master'!E234</f>
        <v>0</v>
      </c>
      <c r="AR240" s="7">
        <f>'[1]Product Master'!F234</f>
        <v>0</v>
      </c>
      <c r="AS240" s="7">
        <f>'[1]Product Master'!G234</f>
        <v>0</v>
      </c>
      <c r="AT240" s="4"/>
    </row>
    <row r="241" spans="1:46" ht="15" x14ac:dyDescent="0.2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0"/>
      <c r="Q241" s="10"/>
      <c r="R241" s="10"/>
      <c r="S241" s="10"/>
      <c r="T241" s="10"/>
      <c r="U241" s="10"/>
      <c r="V241" s="10"/>
      <c r="W241" s="10">
        <v>93</v>
      </c>
      <c r="X241" s="10" t="s">
        <v>6</v>
      </c>
      <c r="Y241" s="10">
        <v>93</v>
      </c>
      <c r="Z241" s="10"/>
      <c r="AA241" s="10">
        <v>93</v>
      </c>
      <c r="AB241" s="10">
        <v>93</v>
      </c>
      <c r="AC241" s="10" t="s">
        <v>6</v>
      </c>
      <c r="AD241" s="10"/>
      <c r="AE241" s="10"/>
      <c r="AF241" s="5"/>
      <c r="AG241" s="5"/>
      <c r="AH241" s="5"/>
      <c r="AI241" s="5"/>
      <c r="AJ241" s="5"/>
      <c r="AK241" s="5"/>
      <c r="AL241" s="5"/>
      <c r="AM241" s="5"/>
      <c r="AN241" s="8">
        <f>'[1]Product Master'!B235</f>
        <v>231</v>
      </c>
      <c r="AO241" s="9">
        <f>'[1]Product Master'!C235</f>
        <v>0</v>
      </c>
      <c r="AP241" s="8">
        <f>'[1]Product Master'!D235</f>
        <v>0</v>
      </c>
      <c r="AQ241" s="7">
        <f>'[1]Product Master'!E235</f>
        <v>0</v>
      </c>
      <c r="AR241" s="7">
        <f>'[1]Product Master'!F235</f>
        <v>0</v>
      </c>
      <c r="AS241" s="7">
        <f>'[1]Product Master'!G235</f>
        <v>0</v>
      </c>
      <c r="AT241" s="4"/>
    </row>
    <row r="242" spans="1:46" ht="15" x14ac:dyDescent="0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0"/>
      <c r="Q242" s="10"/>
      <c r="R242" s="10"/>
      <c r="S242" s="10"/>
      <c r="T242" s="10"/>
      <c r="U242" s="10"/>
      <c r="V242" s="10"/>
      <c r="W242" s="10">
        <v>94</v>
      </c>
      <c r="X242" s="10" t="s">
        <v>5</v>
      </c>
      <c r="Y242" s="10">
        <v>94</v>
      </c>
      <c r="Z242" s="10"/>
      <c r="AA242" s="10">
        <v>94</v>
      </c>
      <c r="AB242" s="10">
        <v>94</v>
      </c>
      <c r="AC242" s="10" t="s">
        <v>5</v>
      </c>
      <c r="AD242" s="10"/>
      <c r="AE242" s="10"/>
      <c r="AF242" s="5"/>
      <c r="AG242" s="5"/>
      <c r="AH242" s="5"/>
      <c r="AI242" s="5"/>
      <c r="AJ242" s="5"/>
      <c r="AK242" s="5"/>
      <c r="AL242" s="5"/>
      <c r="AM242" s="5"/>
      <c r="AN242" s="8">
        <f>'[1]Product Master'!B236</f>
        <v>232</v>
      </c>
      <c r="AO242" s="9">
        <f>'[1]Product Master'!C236</f>
        <v>0</v>
      </c>
      <c r="AP242" s="8">
        <f>'[1]Product Master'!D236</f>
        <v>0</v>
      </c>
      <c r="AQ242" s="7">
        <f>'[1]Product Master'!E236</f>
        <v>0</v>
      </c>
      <c r="AR242" s="7">
        <f>'[1]Product Master'!F236</f>
        <v>0</v>
      </c>
      <c r="AS242" s="7">
        <f>'[1]Product Master'!G236</f>
        <v>0</v>
      </c>
      <c r="AT242" s="4"/>
    </row>
    <row r="243" spans="1:46" ht="15" x14ac:dyDescent="0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0"/>
      <c r="Q243" s="10"/>
      <c r="R243" s="10"/>
      <c r="S243" s="10"/>
      <c r="T243" s="10"/>
      <c r="U243" s="10"/>
      <c r="V243" s="10"/>
      <c r="W243" s="10">
        <v>95</v>
      </c>
      <c r="X243" s="10" t="s">
        <v>4</v>
      </c>
      <c r="Y243" s="10">
        <v>95</v>
      </c>
      <c r="Z243" s="10"/>
      <c r="AA243" s="10">
        <v>95</v>
      </c>
      <c r="AB243" s="10">
        <v>95</v>
      </c>
      <c r="AC243" s="10" t="s">
        <v>4</v>
      </c>
      <c r="AD243" s="10"/>
      <c r="AE243" s="10"/>
      <c r="AF243" s="5"/>
      <c r="AG243" s="5"/>
      <c r="AH243" s="5"/>
      <c r="AI243" s="5"/>
      <c r="AJ243" s="5"/>
      <c r="AK243" s="5"/>
      <c r="AL243" s="5"/>
      <c r="AM243" s="5"/>
      <c r="AN243" s="8">
        <f>'[1]Product Master'!B237</f>
        <v>233</v>
      </c>
      <c r="AO243" s="9">
        <f>'[1]Product Master'!C237</f>
        <v>0</v>
      </c>
      <c r="AP243" s="8">
        <f>'[1]Product Master'!D237</f>
        <v>0</v>
      </c>
      <c r="AQ243" s="7">
        <f>'[1]Product Master'!E237</f>
        <v>0</v>
      </c>
      <c r="AR243" s="7">
        <f>'[1]Product Master'!F237</f>
        <v>0</v>
      </c>
      <c r="AS243" s="7">
        <f>'[1]Product Master'!G237</f>
        <v>0</v>
      </c>
      <c r="AT243" s="4"/>
    </row>
    <row r="244" spans="1:46" ht="15" x14ac:dyDescent="0.2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0"/>
      <c r="Q244" s="10"/>
      <c r="R244" s="10"/>
      <c r="S244" s="10"/>
      <c r="T244" s="10"/>
      <c r="U244" s="10"/>
      <c r="V244" s="10"/>
      <c r="W244" s="10">
        <v>96</v>
      </c>
      <c r="X244" s="10" t="s">
        <v>3</v>
      </c>
      <c r="Y244" s="10">
        <v>96</v>
      </c>
      <c r="Z244" s="10"/>
      <c r="AA244" s="10">
        <v>96</v>
      </c>
      <c r="AB244" s="10">
        <v>96</v>
      </c>
      <c r="AC244" s="10" t="s">
        <v>3</v>
      </c>
      <c r="AD244" s="10"/>
      <c r="AE244" s="10"/>
      <c r="AF244" s="5"/>
      <c r="AG244" s="5"/>
      <c r="AH244" s="5"/>
      <c r="AI244" s="5"/>
      <c r="AJ244" s="5"/>
      <c r="AK244" s="5"/>
      <c r="AL244" s="5"/>
      <c r="AM244" s="5"/>
      <c r="AN244" s="8">
        <f>'[1]Product Master'!B238</f>
        <v>234</v>
      </c>
      <c r="AO244" s="9">
        <f>'[1]Product Master'!C238</f>
        <v>0</v>
      </c>
      <c r="AP244" s="8">
        <f>'[1]Product Master'!D238</f>
        <v>0</v>
      </c>
      <c r="AQ244" s="7">
        <f>'[1]Product Master'!E238</f>
        <v>0</v>
      </c>
      <c r="AR244" s="7">
        <f>'[1]Product Master'!F238</f>
        <v>0</v>
      </c>
      <c r="AS244" s="7">
        <f>'[1]Product Master'!G238</f>
        <v>0</v>
      </c>
      <c r="AT244" s="4"/>
    </row>
    <row r="245" spans="1:46" ht="15" x14ac:dyDescent="0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0"/>
      <c r="Q245" s="10"/>
      <c r="R245" s="10"/>
      <c r="S245" s="10"/>
      <c r="T245" s="10"/>
      <c r="U245" s="10"/>
      <c r="V245" s="10"/>
      <c r="W245" s="10">
        <v>97</v>
      </c>
      <c r="X245" s="10" t="s">
        <v>2</v>
      </c>
      <c r="Y245" s="10">
        <v>97</v>
      </c>
      <c r="Z245" s="10"/>
      <c r="AA245" s="10">
        <v>97</v>
      </c>
      <c r="AB245" s="10">
        <v>97</v>
      </c>
      <c r="AC245" s="10" t="s">
        <v>2</v>
      </c>
      <c r="AD245" s="10"/>
      <c r="AE245" s="10"/>
      <c r="AF245" s="5"/>
      <c r="AG245" s="5"/>
      <c r="AH245" s="5"/>
      <c r="AI245" s="5"/>
      <c r="AJ245" s="5"/>
      <c r="AK245" s="5"/>
      <c r="AL245" s="5"/>
      <c r="AM245" s="5"/>
      <c r="AN245" s="8">
        <f>'[1]Product Master'!B239</f>
        <v>235</v>
      </c>
      <c r="AO245" s="9">
        <f>'[1]Product Master'!C239</f>
        <v>0</v>
      </c>
      <c r="AP245" s="8">
        <f>'[1]Product Master'!D239</f>
        <v>0</v>
      </c>
      <c r="AQ245" s="7">
        <f>'[1]Product Master'!E239</f>
        <v>0</v>
      </c>
      <c r="AR245" s="7">
        <f>'[1]Product Master'!F239</f>
        <v>0</v>
      </c>
      <c r="AS245" s="7">
        <f>'[1]Product Master'!G239</f>
        <v>0</v>
      </c>
      <c r="AT245" s="4"/>
    </row>
    <row r="246" spans="1:46" ht="15" x14ac:dyDescent="0.2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0"/>
      <c r="Q246" s="10"/>
      <c r="R246" s="10"/>
      <c r="S246" s="10"/>
      <c r="T246" s="10"/>
      <c r="U246" s="10"/>
      <c r="V246" s="10"/>
      <c r="W246" s="10">
        <v>98</v>
      </c>
      <c r="X246" s="10" t="s">
        <v>1</v>
      </c>
      <c r="Y246" s="10">
        <v>98</v>
      </c>
      <c r="Z246" s="10"/>
      <c r="AA246" s="10">
        <v>98</v>
      </c>
      <c r="AB246" s="10">
        <v>98</v>
      </c>
      <c r="AC246" s="10" t="s">
        <v>1</v>
      </c>
      <c r="AD246" s="10"/>
      <c r="AE246" s="10"/>
      <c r="AF246" s="5"/>
      <c r="AG246" s="5"/>
      <c r="AH246" s="5"/>
      <c r="AI246" s="5"/>
      <c r="AJ246" s="5"/>
      <c r="AK246" s="5"/>
      <c r="AL246" s="5"/>
      <c r="AM246" s="5"/>
      <c r="AN246" s="8">
        <f>'[1]Product Master'!B240</f>
        <v>236</v>
      </c>
      <c r="AO246" s="9">
        <f>'[1]Product Master'!C240</f>
        <v>0</v>
      </c>
      <c r="AP246" s="8">
        <f>'[1]Product Master'!D240</f>
        <v>0</v>
      </c>
      <c r="AQ246" s="7">
        <f>'[1]Product Master'!E240</f>
        <v>0</v>
      </c>
      <c r="AR246" s="7">
        <f>'[1]Product Master'!F240</f>
        <v>0</v>
      </c>
      <c r="AS246" s="7">
        <f>'[1]Product Master'!G240</f>
        <v>0</v>
      </c>
      <c r="AT246" s="4"/>
    </row>
    <row r="247" spans="1:46" ht="15" x14ac:dyDescent="0.2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0"/>
      <c r="Q247" s="10"/>
      <c r="R247" s="10"/>
      <c r="S247" s="10"/>
      <c r="T247" s="10"/>
      <c r="U247" s="10"/>
      <c r="V247" s="10"/>
      <c r="W247" s="10">
        <v>99</v>
      </c>
      <c r="X247" s="10" t="s">
        <v>0</v>
      </c>
      <c r="Y247" s="10">
        <v>99</v>
      </c>
      <c r="Z247" s="10"/>
      <c r="AA247" s="10">
        <v>99</v>
      </c>
      <c r="AB247" s="10">
        <v>99</v>
      </c>
      <c r="AC247" s="10" t="s">
        <v>0</v>
      </c>
      <c r="AD247" s="10"/>
      <c r="AE247" s="10"/>
      <c r="AF247" s="5"/>
      <c r="AG247" s="5"/>
      <c r="AH247" s="5"/>
      <c r="AI247" s="5"/>
      <c r="AJ247" s="5"/>
      <c r="AK247" s="5"/>
      <c r="AL247" s="5"/>
      <c r="AM247" s="5"/>
      <c r="AN247" s="8">
        <f>'[1]Product Master'!B241</f>
        <v>237</v>
      </c>
      <c r="AO247" s="9">
        <f>'[1]Product Master'!C241</f>
        <v>0</v>
      </c>
      <c r="AP247" s="8">
        <f>'[1]Product Master'!D241</f>
        <v>0</v>
      </c>
      <c r="AQ247" s="7">
        <f>'[1]Product Master'!E241</f>
        <v>0</v>
      </c>
      <c r="AR247" s="7">
        <f>'[1]Product Master'!F241</f>
        <v>0</v>
      </c>
      <c r="AS247" s="7">
        <f>'[1]Product Master'!G241</f>
        <v>0</v>
      </c>
      <c r="AT247" s="4"/>
    </row>
    <row r="248" spans="1:46" ht="15" x14ac:dyDescent="0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5"/>
      <c r="AG248" s="5"/>
      <c r="AH248" s="5"/>
      <c r="AI248" s="5"/>
      <c r="AJ248" s="5"/>
      <c r="AK248" s="5"/>
      <c r="AL248" s="5"/>
      <c r="AM248" s="5"/>
      <c r="AN248" s="8">
        <f>'[1]Product Master'!B242</f>
        <v>238</v>
      </c>
      <c r="AO248" s="9">
        <f>'[1]Product Master'!C242</f>
        <v>0</v>
      </c>
      <c r="AP248" s="8">
        <f>'[1]Product Master'!D242</f>
        <v>0</v>
      </c>
      <c r="AQ248" s="7">
        <f>'[1]Product Master'!E242</f>
        <v>0</v>
      </c>
      <c r="AR248" s="7">
        <f>'[1]Product Master'!F242</f>
        <v>0</v>
      </c>
      <c r="AS248" s="7">
        <f>'[1]Product Master'!G242</f>
        <v>0</v>
      </c>
      <c r="AT248" s="4"/>
    </row>
    <row r="249" spans="1:46" ht="15" x14ac:dyDescent="0.2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0"/>
      <c r="Q249" s="10"/>
      <c r="R249" s="10"/>
      <c r="S249" s="10"/>
      <c r="T249" s="10"/>
      <c r="U249" s="10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8">
        <f>'[1]Product Master'!B243</f>
        <v>239</v>
      </c>
      <c r="AO249" s="9">
        <f>'[1]Product Master'!C243</f>
        <v>0</v>
      </c>
      <c r="AP249" s="8">
        <f>'[1]Product Master'!D243</f>
        <v>0</v>
      </c>
      <c r="AQ249" s="7">
        <f>'[1]Product Master'!E243</f>
        <v>0</v>
      </c>
      <c r="AR249" s="7">
        <f>'[1]Product Master'!F243</f>
        <v>0</v>
      </c>
      <c r="AS249" s="7">
        <f>'[1]Product Master'!G243</f>
        <v>0</v>
      </c>
      <c r="AT249" s="4"/>
    </row>
    <row r="250" spans="1:46" ht="15" x14ac:dyDescent="0.2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0"/>
      <c r="Q250" s="10"/>
      <c r="R250" s="10"/>
      <c r="S250" s="10"/>
      <c r="T250" s="10"/>
      <c r="U250" s="10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8">
        <f>'[1]Product Master'!B244</f>
        <v>240</v>
      </c>
      <c r="AO250" s="9">
        <f>'[1]Product Master'!C244</f>
        <v>0</v>
      </c>
      <c r="AP250" s="8">
        <f>'[1]Product Master'!D244</f>
        <v>0</v>
      </c>
      <c r="AQ250" s="7">
        <f>'[1]Product Master'!E244</f>
        <v>0</v>
      </c>
      <c r="AR250" s="7">
        <f>'[1]Product Master'!F244</f>
        <v>0</v>
      </c>
      <c r="AS250" s="7">
        <f>'[1]Product Master'!G244</f>
        <v>0</v>
      </c>
      <c r="AT250" s="4"/>
    </row>
    <row r="251" spans="1:46" ht="14.1" customHeight="1" x14ac:dyDescent="0.2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0"/>
      <c r="Q251" s="10"/>
      <c r="R251" s="10"/>
      <c r="S251" s="10"/>
      <c r="T251" s="10"/>
      <c r="U251" s="10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8">
        <f>'[1]Product Master'!B245</f>
        <v>241</v>
      </c>
      <c r="AO251" s="9">
        <f>'[1]Product Master'!C245</f>
        <v>0</v>
      </c>
      <c r="AP251" s="8">
        <f>'[1]Product Master'!D245</f>
        <v>0</v>
      </c>
      <c r="AQ251" s="7">
        <f>'[1]Product Master'!E245</f>
        <v>0</v>
      </c>
      <c r="AR251" s="7">
        <f>'[1]Product Master'!F245</f>
        <v>0</v>
      </c>
      <c r="AS251" s="7">
        <f>'[1]Product Master'!G245</f>
        <v>0</v>
      </c>
      <c r="AT251" s="4"/>
    </row>
    <row r="252" spans="1:46" ht="14.1" customHeight="1" x14ac:dyDescent="0.2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0"/>
      <c r="Q252" s="10"/>
      <c r="R252" s="10"/>
      <c r="S252" s="10"/>
      <c r="T252" s="10"/>
      <c r="U252" s="10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8">
        <f>'[1]Product Master'!B246</f>
        <v>242</v>
      </c>
      <c r="AO252" s="9">
        <f>'[1]Product Master'!C246</f>
        <v>0</v>
      </c>
      <c r="AP252" s="8">
        <f>'[1]Product Master'!D246</f>
        <v>0</v>
      </c>
      <c r="AQ252" s="7">
        <f>'[1]Product Master'!E246</f>
        <v>0</v>
      </c>
      <c r="AR252" s="7">
        <f>'[1]Product Master'!F246</f>
        <v>0</v>
      </c>
      <c r="AS252" s="7">
        <f>'[1]Product Master'!G246</f>
        <v>0</v>
      </c>
      <c r="AT252" s="4"/>
    </row>
    <row r="253" spans="1:46" ht="14.1" customHeight="1" x14ac:dyDescent="0.2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0"/>
      <c r="Q253" s="10"/>
      <c r="R253" s="10"/>
      <c r="S253" s="10"/>
      <c r="T253" s="10"/>
      <c r="U253" s="10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8">
        <f>'[1]Product Master'!B247</f>
        <v>243</v>
      </c>
      <c r="AO253" s="9">
        <f>'[1]Product Master'!C247</f>
        <v>0</v>
      </c>
      <c r="AP253" s="8">
        <f>'[1]Product Master'!D247</f>
        <v>0</v>
      </c>
      <c r="AQ253" s="7">
        <f>'[1]Product Master'!E247</f>
        <v>0</v>
      </c>
      <c r="AR253" s="7">
        <f>'[1]Product Master'!F247</f>
        <v>0</v>
      </c>
      <c r="AS253" s="7">
        <f>'[1]Product Master'!G247</f>
        <v>0</v>
      </c>
      <c r="AT253" s="4"/>
    </row>
    <row r="254" spans="1:46" ht="14.1" customHeight="1" x14ac:dyDescent="0.2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0"/>
      <c r="Q254" s="10"/>
      <c r="R254" s="10"/>
      <c r="S254" s="10"/>
      <c r="T254" s="10"/>
      <c r="U254" s="10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8">
        <f>'[1]Product Master'!B248</f>
        <v>244</v>
      </c>
      <c r="AO254" s="9">
        <f>'[1]Product Master'!C248</f>
        <v>0</v>
      </c>
      <c r="AP254" s="8">
        <f>'[1]Product Master'!D248</f>
        <v>0</v>
      </c>
      <c r="AQ254" s="7">
        <f>'[1]Product Master'!E248</f>
        <v>0</v>
      </c>
      <c r="AR254" s="7">
        <f>'[1]Product Master'!F248</f>
        <v>0</v>
      </c>
      <c r="AS254" s="7">
        <f>'[1]Product Master'!G248</f>
        <v>0</v>
      </c>
      <c r="AT254" s="4"/>
    </row>
    <row r="255" spans="1:46" ht="14.1" customHeight="1" x14ac:dyDescent="0.2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0"/>
      <c r="Q255" s="10"/>
      <c r="R255" s="10"/>
      <c r="S255" s="10"/>
      <c r="T255" s="10"/>
      <c r="U255" s="10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8">
        <f>'[1]Product Master'!B249</f>
        <v>245</v>
      </c>
      <c r="AO255" s="9">
        <f>'[1]Product Master'!C249</f>
        <v>0</v>
      </c>
      <c r="AP255" s="8">
        <f>'[1]Product Master'!D249</f>
        <v>0</v>
      </c>
      <c r="AQ255" s="7">
        <f>'[1]Product Master'!E249</f>
        <v>0</v>
      </c>
      <c r="AR255" s="7">
        <f>'[1]Product Master'!F249</f>
        <v>0</v>
      </c>
      <c r="AS255" s="7">
        <f>'[1]Product Master'!G249</f>
        <v>0</v>
      </c>
      <c r="AT255" s="4"/>
    </row>
    <row r="256" spans="1:46" ht="14.1" customHeight="1" x14ac:dyDescent="0.2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0"/>
      <c r="Q256" s="10"/>
      <c r="R256" s="10"/>
      <c r="S256" s="10"/>
      <c r="T256" s="10"/>
      <c r="U256" s="10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8">
        <f>'[1]Product Master'!B250</f>
        <v>246</v>
      </c>
      <c r="AO256" s="9">
        <f>'[1]Product Master'!C250</f>
        <v>0</v>
      </c>
      <c r="AP256" s="8">
        <f>'[1]Product Master'!D250</f>
        <v>0</v>
      </c>
      <c r="AQ256" s="7">
        <f>'[1]Product Master'!E250</f>
        <v>0</v>
      </c>
      <c r="AR256" s="7">
        <f>'[1]Product Master'!F250</f>
        <v>0</v>
      </c>
      <c r="AS256" s="7">
        <f>'[1]Product Master'!G250</f>
        <v>0</v>
      </c>
      <c r="AT256" s="4"/>
    </row>
    <row r="257" spans="1:46" ht="14.1" customHeight="1" x14ac:dyDescent="0.2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0"/>
      <c r="Q257" s="10"/>
      <c r="R257" s="10"/>
      <c r="S257" s="10"/>
      <c r="T257" s="10"/>
      <c r="U257" s="10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8">
        <f>'[1]Product Master'!B251</f>
        <v>247</v>
      </c>
      <c r="AO257" s="9">
        <f>'[1]Product Master'!C251</f>
        <v>0</v>
      </c>
      <c r="AP257" s="8">
        <f>'[1]Product Master'!D251</f>
        <v>0</v>
      </c>
      <c r="AQ257" s="7">
        <f>'[1]Product Master'!E251</f>
        <v>0</v>
      </c>
      <c r="AR257" s="7">
        <f>'[1]Product Master'!F251</f>
        <v>0</v>
      </c>
      <c r="AS257" s="7">
        <f>'[1]Product Master'!G251</f>
        <v>0</v>
      </c>
      <c r="AT257" s="4"/>
    </row>
    <row r="258" spans="1:46" ht="14.1" customHeight="1" x14ac:dyDescent="0.2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0"/>
      <c r="Q258" s="10"/>
      <c r="R258" s="10"/>
      <c r="S258" s="10"/>
      <c r="T258" s="10"/>
      <c r="U258" s="10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8">
        <f>'[1]Product Master'!B252</f>
        <v>248</v>
      </c>
      <c r="AO258" s="9">
        <f>'[1]Product Master'!C252</f>
        <v>0</v>
      </c>
      <c r="AP258" s="8">
        <f>'[1]Product Master'!D252</f>
        <v>0</v>
      </c>
      <c r="AQ258" s="7">
        <f>'[1]Product Master'!E252</f>
        <v>0</v>
      </c>
      <c r="AR258" s="7">
        <f>'[1]Product Master'!F252</f>
        <v>0</v>
      </c>
      <c r="AS258" s="7">
        <f>'[1]Product Master'!G252</f>
        <v>0</v>
      </c>
      <c r="AT258" s="4"/>
    </row>
    <row r="259" spans="1:46" ht="14.1" customHeight="1" x14ac:dyDescent="0.2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0"/>
      <c r="Q259" s="10"/>
      <c r="R259" s="10"/>
      <c r="S259" s="10"/>
      <c r="T259" s="10"/>
      <c r="U259" s="10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8">
        <f>'[1]Product Master'!B253</f>
        <v>249</v>
      </c>
      <c r="AO259" s="9">
        <f>'[1]Product Master'!C253</f>
        <v>0</v>
      </c>
      <c r="AP259" s="8">
        <f>'[1]Product Master'!D253</f>
        <v>0</v>
      </c>
      <c r="AQ259" s="7">
        <f>'[1]Product Master'!E253</f>
        <v>0</v>
      </c>
      <c r="AR259" s="7">
        <f>'[1]Product Master'!F253</f>
        <v>0</v>
      </c>
      <c r="AS259" s="7">
        <f>'[1]Product Master'!G253</f>
        <v>0</v>
      </c>
      <c r="AT259" s="4"/>
    </row>
    <row r="260" spans="1:46" ht="14.1" customHeight="1" x14ac:dyDescent="0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0"/>
      <c r="Q260" s="10"/>
      <c r="R260" s="10"/>
      <c r="S260" s="10"/>
      <c r="T260" s="10"/>
      <c r="U260" s="10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8">
        <f>'[1]Product Master'!B254</f>
        <v>250</v>
      </c>
      <c r="AO260" s="9">
        <f>'[1]Product Master'!C254</f>
        <v>0</v>
      </c>
      <c r="AP260" s="8">
        <f>'[1]Product Master'!D254</f>
        <v>0</v>
      </c>
      <c r="AQ260" s="7">
        <f>'[1]Product Master'!E254</f>
        <v>0</v>
      </c>
      <c r="AR260" s="7">
        <f>'[1]Product Master'!F254</f>
        <v>0</v>
      </c>
      <c r="AS260" s="7">
        <f>'[1]Product Master'!G254</f>
        <v>0</v>
      </c>
      <c r="AT260" s="4"/>
    </row>
    <row r="261" spans="1:46" ht="14.1" customHeight="1" x14ac:dyDescent="0.2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0"/>
      <c r="Q261" s="10"/>
      <c r="R261" s="10"/>
      <c r="S261" s="10"/>
      <c r="T261" s="10"/>
      <c r="U261" s="10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8">
        <f>'[1]Product Master'!B255</f>
        <v>251</v>
      </c>
      <c r="AO261" s="9">
        <f>'[1]Product Master'!C255</f>
        <v>0</v>
      </c>
      <c r="AP261" s="8">
        <f>'[1]Product Master'!D255</f>
        <v>0</v>
      </c>
      <c r="AQ261" s="7">
        <f>'[1]Product Master'!E255</f>
        <v>0</v>
      </c>
      <c r="AR261" s="7">
        <f>'[1]Product Master'!F255</f>
        <v>0</v>
      </c>
      <c r="AS261" s="7">
        <f>'[1]Product Master'!G255</f>
        <v>0</v>
      </c>
      <c r="AT261" s="4"/>
    </row>
    <row r="262" spans="1:46" ht="14.1" customHeight="1" x14ac:dyDescent="0.2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0"/>
      <c r="Q262" s="10"/>
      <c r="R262" s="10"/>
      <c r="S262" s="10"/>
      <c r="T262" s="10"/>
      <c r="U262" s="10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8">
        <f>'[1]Product Master'!B256</f>
        <v>252</v>
      </c>
      <c r="AO262" s="9">
        <f>'[1]Product Master'!C256</f>
        <v>0</v>
      </c>
      <c r="AP262" s="8">
        <f>'[1]Product Master'!D256</f>
        <v>0</v>
      </c>
      <c r="AQ262" s="7">
        <f>'[1]Product Master'!E256</f>
        <v>0</v>
      </c>
      <c r="AR262" s="7">
        <f>'[1]Product Master'!F256</f>
        <v>0</v>
      </c>
      <c r="AS262" s="7">
        <f>'[1]Product Master'!G256</f>
        <v>0</v>
      </c>
      <c r="AT262" s="4"/>
    </row>
    <row r="263" spans="1:46" ht="14.1" customHeight="1" x14ac:dyDescent="0.2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0"/>
      <c r="Q263" s="10"/>
      <c r="R263" s="10"/>
      <c r="S263" s="10"/>
      <c r="T263" s="10"/>
      <c r="U263" s="10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8">
        <f>'[1]Product Master'!B257</f>
        <v>253</v>
      </c>
      <c r="AO263" s="9">
        <f>'[1]Product Master'!C257</f>
        <v>0</v>
      </c>
      <c r="AP263" s="8">
        <f>'[1]Product Master'!D257</f>
        <v>0</v>
      </c>
      <c r="AQ263" s="7">
        <f>'[1]Product Master'!E257</f>
        <v>0</v>
      </c>
      <c r="AR263" s="7">
        <f>'[1]Product Master'!F257</f>
        <v>0</v>
      </c>
      <c r="AS263" s="7">
        <f>'[1]Product Master'!G257</f>
        <v>0</v>
      </c>
      <c r="AT263" s="4"/>
    </row>
    <row r="264" spans="1:46" ht="14.1" customHeight="1" x14ac:dyDescent="0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0"/>
      <c r="Q264" s="10"/>
      <c r="R264" s="10"/>
      <c r="S264" s="10"/>
      <c r="T264" s="10"/>
      <c r="U264" s="10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8">
        <f>'[1]Product Master'!B258</f>
        <v>254</v>
      </c>
      <c r="AO264" s="9">
        <f>'[1]Product Master'!C258</f>
        <v>0</v>
      </c>
      <c r="AP264" s="8">
        <f>'[1]Product Master'!D258</f>
        <v>0</v>
      </c>
      <c r="AQ264" s="7">
        <f>'[1]Product Master'!E258</f>
        <v>0</v>
      </c>
      <c r="AR264" s="7">
        <f>'[1]Product Master'!F258</f>
        <v>0</v>
      </c>
      <c r="AS264" s="7">
        <f>'[1]Product Master'!G258</f>
        <v>0</v>
      </c>
      <c r="AT264" s="4"/>
    </row>
    <row r="265" spans="1:46" ht="14.1" customHeight="1" x14ac:dyDescent="0.2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0"/>
      <c r="Q265" s="10"/>
      <c r="R265" s="10"/>
      <c r="S265" s="10"/>
      <c r="T265" s="10"/>
      <c r="U265" s="10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8">
        <f>'[1]Product Master'!B259</f>
        <v>255</v>
      </c>
      <c r="AO265" s="9">
        <f>'[1]Product Master'!C259</f>
        <v>0</v>
      </c>
      <c r="AP265" s="8">
        <f>'[1]Product Master'!D259</f>
        <v>0</v>
      </c>
      <c r="AQ265" s="7">
        <f>'[1]Product Master'!E259</f>
        <v>0</v>
      </c>
      <c r="AR265" s="7">
        <f>'[1]Product Master'!F259</f>
        <v>0</v>
      </c>
      <c r="AS265" s="7">
        <f>'[1]Product Master'!G259</f>
        <v>0</v>
      </c>
      <c r="AT265" s="4"/>
    </row>
    <row r="266" spans="1:46" ht="14.1" customHeight="1" x14ac:dyDescent="0.2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0"/>
      <c r="Q266" s="10"/>
      <c r="R266" s="10"/>
      <c r="S266" s="10"/>
      <c r="T266" s="10"/>
      <c r="U266" s="10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8">
        <f>'[1]Product Master'!B260</f>
        <v>256</v>
      </c>
      <c r="AO266" s="9">
        <f>'[1]Product Master'!C260</f>
        <v>0</v>
      </c>
      <c r="AP266" s="8">
        <f>'[1]Product Master'!D260</f>
        <v>0</v>
      </c>
      <c r="AQ266" s="7">
        <f>'[1]Product Master'!E260</f>
        <v>0</v>
      </c>
      <c r="AR266" s="7">
        <f>'[1]Product Master'!F260</f>
        <v>0</v>
      </c>
      <c r="AS266" s="7">
        <f>'[1]Product Master'!G260</f>
        <v>0</v>
      </c>
      <c r="AT266" s="4"/>
    </row>
    <row r="267" spans="1:46" ht="14.1" customHeight="1" x14ac:dyDescent="0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0"/>
      <c r="Q267" s="10"/>
      <c r="R267" s="10"/>
      <c r="S267" s="10"/>
      <c r="T267" s="10"/>
      <c r="U267" s="10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8">
        <f>'[1]Product Master'!B261</f>
        <v>257</v>
      </c>
      <c r="AO267" s="9">
        <f>'[1]Product Master'!C261</f>
        <v>0</v>
      </c>
      <c r="AP267" s="8">
        <f>'[1]Product Master'!D261</f>
        <v>0</v>
      </c>
      <c r="AQ267" s="7">
        <f>'[1]Product Master'!E261</f>
        <v>0</v>
      </c>
      <c r="AR267" s="7">
        <f>'[1]Product Master'!F261</f>
        <v>0</v>
      </c>
      <c r="AS267" s="7">
        <f>'[1]Product Master'!G261</f>
        <v>0</v>
      </c>
      <c r="AT267" s="4"/>
    </row>
    <row r="268" spans="1:46" ht="14.1" customHeight="1" x14ac:dyDescent="0.2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0"/>
      <c r="Q268" s="10"/>
      <c r="R268" s="10"/>
      <c r="S268" s="10"/>
      <c r="T268" s="10"/>
      <c r="U268" s="10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8">
        <f>'[1]Product Master'!B262</f>
        <v>258</v>
      </c>
      <c r="AO268" s="9">
        <f>'[1]Product Master'!C262</f>
        <v>0</v>
      </c>
      <c r="AP268" s="8">
        <f>'[1]Product Master'!D262</f>
        <v>0</v>
      </c>
      <c r="AQ268" s="7">
        <f>'[1]Product Master'!E262</f>
        <v>0</v>
      </c>
      <c r="AR268" s="7">
        <f>'[1]Product Master'!F262</f>
        <v>0</v>
      </c>
      <c r="AS268" s="7">
        <f>'[1]Product Master'!G262</f>
        <v>0</v>
      </c>
      <c r="AT268" s="4"/>
    </row>
    <row r="269" spans="1:46" ht="14.1" customHeight="1" x14ac:dyDescent="0.2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0"/>
      <c r="Q269" s="10"/>
      <c r="R269" s="10"/>
      <c r="S269" s="10"/>
      <c r="T269" s="10"/>
      <c r="U269" s="10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8">
        <f>'[1]Product Master'!B263</f>
        <v>259</v>
      </c>
      <c r="AO269" s="9">
        <f>'[1]Product Master'!C263</f>
        <v>0</v>
      </c>
      <c r="AP269" s="8">
        <f>'[1]Product Master'!D263</f>
        <v>0</v>
      </c>
      <c r="AQ269" s="7">
        <f>'[1]Product Master'!E263</f>
        <v>0</v>
      </c>
      <c r="AR269" s="7">
        <f>'[1]Product Master'!F263</f>
        <v>0</v>
      </c>
      <c r="AS269" s="7">
        <f>'[1]Product Master'!G263</f>
        <v>0</v>
      </c>
      <c r="AT269" s="4"/>
    </row>
    <row r="270" spans="1:46" ht="14.1" customHeight="1" x14ac:dyDescent="0.2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0"/>
      <c r="Q270" s="10"/>
      <c r="R270" s="10"/>
      <c r="S270" s="10"/>
      <c r="T270" s="10"/>
      <c r="U270" s="10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8">
        <f>'[1]Product Master'!B264</f>
        <v>260</v>
      </c>
      <c r="AO270" s="9">
        <f>'[1]Product Master'!C264</f>
        <v>0</v>
      </c>
      <c r="AP270" s="8">
        <f>'[1]Product Master'!D264</f>
        <v>0</v>
      </c>
      <c r="AQ270" s="7">
        <f>'[1]Product Master'!E264</f>
        <v>0</v>
      </c>
      <c r="AR270" s="7">
        <f>'[1]Product Master'!F264</f>
        <v>0</v>
      </c>
      <c r="AS270" s="7">
        <f>'[1]Product Master'!G264</f>
        <v>0</v>
      </c>
      <c r="AT270" s="4"/>
    </row>
    <row r="271" spans="1:46" ht="14.1" customHeight="1" x14ac:dyDescent="0.2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0"/>
      <c r="Q271" s="10"/>
      <c r="R271" s="10"/>
      <c r="S271" s="10"/>
      <c r="T271" s="10"/>
      <c r="U271" s="10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8">
        <f>'[1]Product Master'!B265</f>
        <v>261</v>
      </c>
      <c r="AO271" s="9">
        <f>'[1]Product Master'!C265</f>
        <v>0</v>
      </c>
      <c r="AP271" s="8">
        <f>'[1]Product Master'!D265</f>
        <v>0</v>
      </c>
      <c r="AQ271" s="7">
        <f>'[1]Product Master'!E265</f>
        <v>0</v>
      </c>
      <c r="AR271" s="7">
        <f>'[1]Product Master'!F265</f>
        <v>0</v>
      </c>
      <c r="AS271" s="7">
        <f>'[1]Product Master'!G265</f>
        <v>0</v>
      </c>
      <c r="AT271" s="4"/>
    </row>
    <row r="272" spans="1:46" ht="14.1" customHeight="1" x14ac:dyDescent="0.2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0"/>
      <c r="Q272" s="10"/>
      <c r="R272" s="10"/>
      <c r="S272" s="10"/>
      <c r="T272" s="10"/>
      <c r="U272" s="10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8">
        <f>'[1]Product Master'!B266</f>
        <v>262</v>
      </c>
      <c r="AO272" s="9">
        <f>'[1]Product Master'!C266</f>
        <v>0</v>
      </c>
      <c r="AP272" s="8">
        <f>'[1]Product Master'!D266</f>
        <v>0</v>
      </c>
      <c r="AQ272" s="7">
        <f>'[1]Product Master'!E266</f>
        <v>0</v>
      </c>
      <c r="AR272" s="7">
        <f>'[1]Product Master'!F266</f>
        <v>0</v>
      </c>
      <c r="AS272" s="7">
        <f>'[1]Product Master'!G266</f>
        <v>0</v>
      </c>
      <c r="AT272" s="4"/>
    </row>
    <row r="273" spans="1:46" ht="14.1" customHeight="1" x14ac:dyDescent="0.2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0"/>
      <c r="Q273" s="10"/>
      <c r="R273" s="10"/>
      <c r="S273" s="10"/>
      <c r="T273" s="10"/>
      <c r="U273" s="10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8">
        <f>'[1]Product Master'!B267</f>
        <v>263</v>
      </c>
      <c r="AO273" s="9">
        <f>'[1]Product Master'!C267</f>
        <v>0</v>
      </c>
      <c r="AP273" s="8">
        <f>'[1]Product Master'!D267</f>
        <v>0</v>
      </c>
      <c r="AQ273" s="7">
        <f>'[1]Product Master'!E267</f>
        <v>0</v>
      </c>
      <c r="AR273" s="7">
        <f>'[1]Product Master'!F267</f>
        <v>0</v>
      </c>
      <c r="AS273" s="7">
        <f>'[1]Product Master'!G267</f>
        <v>0</v>
      </c>
      <c r="AT273" s="4"/>
    </row>
    <row r="274" spans="1:46" ht="14.1" customHeight="1" x14ac:dyDescent="0.2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0"/>
      <c r="Q274" s="10"/>
      <c r="R274" s="10"/>
      <c r="S274" s="10"/>
      <c r="T274" s="10"/>
      <c r="U274" s="10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8">
        <f>'[1]Product Master'!B268</f>
        <v>264</v>
      </c>
      <c r="AO274" s="9">
        <f>'[1]Product Master'!C268</f>
        <v>0</v>
      </c>
      <c r="AP274" s="8">
        <f>'[1]Product Master'!D268</f>
        <v>0</v>
      </c>
      <c r="AQ274" s="7">
        <f>'[1]Product Master'!E268</f>
        <v>0</v>
      </c>
      <c r="AR274" s="7">
        <f>'[1]Product Master'!F268</f>
        <v>0</v>
      </c>
      <c r="AS274" s="7">
        <f>'[1]Product Master'!G268</f>
        <v>0</v>
      </c>
      <c r="AT274" s="4"/>
    </row>
    <row r="275" spans="1:46" ht="14.1" customHeight="1" x14ac:dyDescent="0.2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0"/>
      <c r="Q275" s="10"/>
      <c r="R275" s="10"/>
      <c r="S275" s="10"/>
      <c r="T275" s="10"/>
      <c r="U275" s="10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8">
        <f>'[1]Product Master'!B269</f>
        <v>265</v>
      </c>
      <c r="AO275" s="9">
        <f>'[1]Product Master'!C269</f>
        <v>0</v>
      </c>
      <c r="AP275" s="8">
        <f>'[1]Product Master'!D269</f>
        <v>0</v>
      </c>
      <c r="AQ275" s="7">
        <f>'[1]Product Master'!E269</f>
        <v>0</v>
      </c>
      <c r="AR275" s="7">
        <f>'[1]Product Master'!F269</f>
        <v>0</v>
      </c>
      <c r="AS275" s="7">
        <f>'[1]Product Master'!G269</f>
        <v>0</v>
      </c>
      <c r="AT275" s="4"/>
    </row>
    <row r="276" spans="1:46" ht="14.1" customHeight="1" x14ac:dyDescent="0.2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0"/>
      <c r="Q276" s="10"/>
      <c r="R276" s="10"/>
      <c r="S276" s="10"/>
      <c r="T276" s="10"/>
      <c r="U276" s="10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8">
        <f>'[1]Product Master'!B270</f>
        <v>266</v>
      </c>
      <c r="AO276" s="9">
        <f>'[1]Product Master'!C270</f>
        <v>0</v>
      </c>
      <c r="AP276" s="8">
        <f>'[1]Product Master'!D270</f>
        <v>0</v>
      </c>
      <c r="AQ276" s="7">
        <f>'[1]Product Master'!E270</f>
        <v>0</v>
      </c>
      <c r="AR276" s="7">
        <f>'[1]Product Master'!F270</f>
        <v>0</v>
      </c>
      <c r="AS276" s="7">
        <f>'[1]Product Master'!G270</f>
        <v>0</v>
      </c>
      <c r="AT276" s="4"/>
    </row>
    <row r="277" spans="1:46" ht="14.1" customHeight="1" x14ac:dyDescent="0.2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0"/>
      <c r="Q277" s="10"/>
      <c r="R277" s="10"/>
      <c r="S277" s="10"/>
      <c r="T277" s="10"/>
      <c r="U277" s="10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8">
        <f>'[1]Product Master'!B271</f>
        <v>267</v>
      </c>
      <c r="AO277" s="9">
        <f>'[1]Product Master'!C271</f>
        <v>0</v>
      </c>
      <c r="AP277" s="8">
        <f>'[1]Product Master'!D271</f>
        <v>0</v>
      </c>
      <c r="AQ277" s="7">
        <f>'[1]Product Master'!E271</f>
        <v>0</v>
      </c>
      <c r="AR277" s="7">
        <f>'[1]Product Master'!F271</f>
        <v>0</v>
      </c>
      <c r="AS277" s="7">
        <f>'[1]Product Master'!G271</f>
        <v>0</v>
      </c>
      <c r="AT277" s="4"/>
    </row>
    <row r="278" spans="1:46" ht="14.1" customHeight="1" x14ac:dyDescent="0.2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0"/>
      <c r="Q278" s="10"/>
      <c r="R278" s="10"/>
      <c r="S278" s="10"/>
      <c r="T278" s="10"/>
      <c r="U278" s="10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8">
        <f>'[1]Product Master'!B272</f>
        <v>268</v>
      </c>
      <c r="AO278" s="9">
        <f>'[1]Product Master'!C272</f>
        <v>0</v>
      </c>
      <c r="AP278" s="8">
        <f>'[1]Product Master'!D272</f>
        <v>0</v>
      </c>
      <c r="AQ278" s="7">
        <f>'[1]Product Master'!E272</f>
        <v>0</v>
      </c>
      <c r="AR278" s="7">
        <f>'[1]Product Master'!F272</f>
        <v>0</v>
      </c>
      <c r="AS278" s="7">
        <f>'[1]Product Master'!G272</f>
        <v>0</v>
      </c>
      <c r="AT278" s="4"/>
    </row>
    <row r="279" spans="1:46" ht="14.1" customHeight="1" x14ac:dyDescent="0.2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0"/>
      <c r="Q279" s="10"/>
      <c r="R279" s="10"/>
      <c r="S279" s="10"/>
      <c r="T279" s="10"/>
      <c r="U279" s="10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8">
        <f>'[1]Product Master'!B273</f>
        <v>269</v>
      </c>
      <c r="AO279" s="9">
        <f>'[1]Product Master'!C273</f>
        <v>0</v>
      </c>
      <c r="AP279" s="8">
        <f>'[1]Product Master'!D273</f>
        <v>0</v>
      </c>
      <c r="AQ279" s="7">
        <f>'[1]Product Master'!E273</f>
        <v>0</v>
      </c>
      <c r="AR279" s="7">
        <f>'[1]Product Master'!F273</f>
        <v>0</v>
      </c>
      <c r="AS279" s="7">
        <f>'[1]Product Master'!G273</f>
        <v>0</v>
      </c>
      <c r="AT279" s="4"/>
    </row>
    <row r="280" spans="1:46" ht="14.1" customHeight="1" x14ac:dyDescent="0.2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0"/>
      <c r="Q280" s="10"/>
      <c r="R280" s="10"/>
      <c r="S280" s="10"/>
      <c r="T280" s="10"/>
      <c r="U280" s="10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8">
        <f>'[1]Product Master'!B274</f>
        <v>270</v>
      </c>
      <c r="AO280" s="9">
        <f>'[1]Product Master'!C274</f>
        <v>0</v>
      </c>
      <c r="AP280" s="8">
        <f>'[1]Product Master'!D274</f>
        <v>0</v>
      </c>
      <c r="AQ280" s="7">
        <f>'[1]Product Master'!E274</f>
        <v>0</v>
      </c>
      <c r="AR280" s="7">
        <f>'[1]Product Master'!F274</f>
        <v>0</v>
      </c>
      <c r="AS280" s="7">
        <f>'[1]Product Master'!G274</f>
        <v>0</v>
      </c>
      <c r="AT280" s="4"/>
    </row>
    <row r="281" spans="1:46" ht="14.1" customHeight="1" x14ac:dyDescent="0.2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0"/>
      <c r="Q281" s="10"/>
      <c r="R281" s="10"/>
      <c r="S281" s="10"/>
      <c r="T281" s="10"/>
      <c r="U281" s="10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8">
        <f>'[1]Product Master'!B275</f>
        <v>271</v>
      </c>
      <c r="AO281" s="9">
        <f>'[1]Product Master'!C275</f>
        <v>0</v>
      </c>
      <c r="AP281" s="8">
        <f>'[1]Product Master'!D275</f>
        <v>0</v>
      </c>
      <c r="AQ281" s="7">
        <f>'[1]Product Master'!E275</f>
        <v>0</v>
      </c>
      <c r="AR281" s="7">
        <f>'[1]Product Master'!F275</f>
        <v>0</v>
      </c>
      <c r="AS281" s="7">
        <f>'[1]Product Master'!G275</f>
        <v>0</v>
      </c>
      <c r="AT281" s="4"/>
    </row>
    <row r="282" spans="1:46" ht="14.1" customHeight="1" x14ac:dyDescent="0.2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0"/>
      <c r="Q282" s="10"/>
      <c r="R282" s="10"/>
      <c r="S282" s="10"/>
      <c r="T282" s="10"/>
      <c r="U282" s="10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8">
        <f>'[1]Product Master'!B276</f>
        <v>272</v>
      </c>
      <c r="AO282" s="9">
        <f>'[1]Product Master'!C276</f>
        <v>0</v>
      </c>
      <c r="AP282" s="8">
        <f>'[1]Product Master'!D276</f>
        <v>0</v>
      </c>
      <c r="AQ282" s="7">
        <f>'[1]Product Master'!E276</f>
        <v>0</v>
      </c>
      <c r="AR282" s="7">
        <f>'[1]Product Master'!F276</f>
        <v>0</v>
      </c>
      <c r="AS282" s="7">
        <f>'[1]Product Master'!G276</f>
        <v>0</v>
      </c>
      <c r="AT282" s="4"/>
    </row>
    <row r="283" spans="1:46" ht="14.1" customHeight="1" x14ac:dyDescent="0.2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0"/>
      <c r="Q283" s="10"/>
      <c r="R283" s="10"/>
      <c r="S283" s="10"/>
      <c r="T283" s="10"/>
      <c r="U283" s="10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8">
        <f>'[1]Product Master'!B277</f>
        <v>273</v>
      </c>
      <c r="AO283" s="9">
        <f>'[1]Product Master'!C277</f>
        <v>0</v>
      </c>
      <c r="AP283" s="8">
        <f>'[1]Product Master'!D277</f>
        <v>0</v>
      </c>
      <c r="AQ283" s="7">
        <f>'[1]Product Master'!E277</f>
        <v>0</v>
      </c>
      <c r="AR283" s="7">
        <f>'[1]Product Master'!F277</f>
        <v>0</v>
      </c>
      <c r="AS283" s="7">
        <f>'[1]Product Master'!G277</f>
        <v>0</v>
      </c>
      <c r="AT283" s="4"/>
    </row>
    <row r="284" spans="1:46" ht="14.1" customHeight="1" x14ac:dyDescent="0.2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0"/>
      <c r="Q284" s="10"/>
      <c r="R284" s="10"/>
      <c r="S284" s="10"/>
      <c r="T284" s="10"/>
      <c r="U284" s="10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8">
        <f>'[1]Product Master'!B278</f>
        <v>274</v>
      </c>
      <c r="AO284" s="9">
        <f>'[1]Product Master'!C278</f>
        <v>0</v>
      </c>
      <c r="AP284" s="8">
        <f>'[1]Product Master'!D278</f>
        <v>0</v>
      </c>
      <c r="AQ284" s="7">
        <f>'[1]Product Master'!E278</f>
        <v>0</v>
      </c>
      <c r="AR284" s="7">
        <f>'[1]Product Master'!F278</f>
        <v>0</v>
      </c>
      <c r="AS284" s="7">
        <f>'[1]Product Master'!G278</f>
        <v>0</v>
      </c>
      <c r="AT284" s="4"/>
    </row>
    <row r="285" spans="1:46" ht="14.1" customHeight="1" x14ac:dyDescent="0.2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0"/>
      <c r="Q285" s="10"/>
      <c r="R285" s="10"/>
      <c r="S285" s="10"/>
      <c r="T285" s="10"/>
      <c r="U285" s="10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8">
        <f>'[1]Product Master'!B279</f>
        <v>275</v>
      </c>
      <c r="AO285" s="9">
        <f>'[1]Product Master'!C279</f>
        <v>0</v>
      </c>
      <c r="AP285" s="8">
        <f>'[1]Product Master'!D279</f>
        <v>0</v>
      </c>
      <c r="AQ285" s="7">
        <f>'[1]Product Master'!E279</f>
        <v>0</v>
      </c>
      <c r="AR285" s="7">
        <f>'[1]Product Master'!F279</f>
        <v>0</v>
      </c>
      <c r="AS285" s="7">
        <f>'[1]Product Master'!G279</f>
        <v>0</v>
      </c>
      <c r="AT285" s="4"/>
    </row>
    <row r="286" spans="1:46" ht="14.1" customHeight="1" x14ac:dyDescent="0.2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0"/>
      <c r="Q286" s="10"/>
      <c r="R286" s="10"/>
      <c r="S286" s="10"/>
      <c r="T286" s="10"/>
      <c r="U286" s="10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8">
        <f>'[1]Product Master'!B280</f>
        <v>276</v>
      </c>
      <c r="AO286" s="9">
        <f>'[1]Product Master'!C280</f>
        <v>0</v>
      </c>
      <c r="AP286" s="8">
        <f>'[1]Product Master'!D280</f>
        <v>0</v>
      </c>
      <c r="AQ286" s="7">
        <f>'[1]Product Master'!E280</f>
        <v>0</v>
      </c>
      <c r="AR286" s="7">
        <f>'[1]Product Master'!F280</f>
        <v>0</v>
      </c>
      <c r="AS286" s="7">
        <f>'[1]Product Master'!G280</f>
        <v>0</v>
      </c>
      <c r="AT286" s="4"/>
    </row>
    <row r="287" spans="1:46" ht="14.1" customHeight="1" x14ac:dyDescent="0.2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0"/>
      <c r="Q287" s="10"/>
      <c r="R287" s="10"/>
      <c r="S287" s="10"/>
      <c r="T287" s="10"/>
      <c r="U287" s="10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8">
        <f>'[1]Product Master'!B281</f>
        <v>277</v>
      </c>
      <c r="AO287" s="9">
        <f>'[1]Product Master'!C281</f>
        <v>0</v>
      </c>
      <c r="AP287" s="8">
        <f>'[1]Product Master'!D281</f>
        <v>0</v>
      </c>
      <c r="AQ287" s="7">
        <f>'[1]Product Master'!E281</f>
        <v>0</v>
      </c>
      <c r="AR287" s="7">
        <f>'[1]Product Master'!F281</f>
        <v>0</v>
      </c>
      <c r="AS287" s="7">
        <f>'[1]Product Master'!G281</f>
        <v>0</v>
      </c>
      <c r="AT287" s="4"/>
    </row>
    <row r="288" spans="1:46" ht="14.1" customHeight="1" x14ac:dyDescent="0.2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0"/>
      <c r="Q288" s="10"/>
      <c r="R288" s="10"/>
      <c r="S288" s="10"/>
      <c r="T288" s="10"/>
      <c r="U288" s="10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8">
        <f>'[1]Product Master'!B282</f>
        <v>278</v>
      </c>
      <c r="AO288" s="9">
        <f>'[1]Product Master'!C282</f>
        <v>0</v>
      </c>
      <c r="AP288" s="8">
        <f>'[1]Product Master'!D282</f>
        <v>0</v>
      </c>
      <c r="AQ288" s="7">
        <f>'[1]Product Master'!E282</f>
        <v>0</v>
      </c>
      <c r="AR288" s="7">
        <f>'[1]Product Master'!F282</f>
        <v>0</v>
      </c>
      <c r="AS288" s="7">
        <f>'[1]Product Master'!G282</f>
        <v>0</v>
      </c>
      <c r="AT288" s="4"/>
    </row>
    <row r="289" spans="1:46" ht="14.1" customHeight="1" x14ac:dyDescent="0.2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0"/>
      <c r="Q289" s="10"/>
      <c r="R289" s="10"/>
      <c r="S289" s="10"/>
      <c r="T289" s="10"/>
      <c r="U289" s="10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8">
        <f>'[1]Product Master'!B283</f>
        <v>279</v>
      </c>
      <c r="AO289" s="9">
        <f>'[1]Product Master'!C283</f>
        <v>0</v>
      </c>
      <c r="AP289" s="8">
        <f>'[1]Product Master'!D283</f>
        <v>0</v>
      </c>
      <c r="AQ289" s="7">
        <f>'[1]Product Master'!E283</f>
        <v>0</v>
      </c>
      <c r="AR289" s="7">
        <f>'[1]Product Master'!F283</f>
        <v>0</v>
      </c>
      <c r="AS289" s="7">
        <f>'[1]Product Master'!G283</f>
        <v>0</v>
      </c>
      <c r="AT289" s="4"/>
    </row>
    <row r="290" spans="1:46" ht="14.1" customHeight="1" x14ac:dyDescent="0.2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0"/>
      <c r="Q290" s="10"/>
      <c r="R290" s="10"/>
      <c r="S290" s="10"/>
      <c r="T290" s="10"/>
      <c r="U290" s="10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8">
        <f>'[1]Product Master'!B284</f>
        <v>280</v>
      </c>
      <c r="AO290" s="9">
        <f>'[1]Product Master'!C284</f>
        <v>0</v>
      </c>
      <c r="AP290" s="8">
        <f>'[1]Product Master'!D284</f>
        <v>0</v>
      </c>
      <c r="AQ290" s="7">
        <f>'[1]Product Master'!E284</f>
        <v>0</v>
      </c>
      <c r="AR290" s="7">
        <f>'[1]Product Master'!F284</f>
        <v>0</v>
      </c>
      <c r="AS290" s="7">
        <f>'[1]Product Master'!G284</f>
        <v>0</v>
      </c>
      <c r="AT290" s="4"/>
    </row>
    <row r="291" spans="1:46" ht="14.1" customHeight="1" x14ac:dyDescent="0.2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0"/>
      <c r="Q291" s="10"/>
      <c r="R291" s="10"/>
      <c r="S291" s="10"/>
      <c r="T291" s="10"/>
      <c r="U291" s="10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8">
        <f>'[1]Product Master'!B285</f>
        <v>281</v>
      </c>
      <c r="AO291" s="9">
        <f>'[1]Product Master'!C285</f>
        <v>0</v>
      </c>
      <c r="AP291" s="8">
        <f>'[1]Product Master'!D285</f>
        <v>0</v>
      </c>
      <c r="AQ291" s="7">
        <f>'[1]Product Master'!E285</f>
        <v>0</v>
      </c>
      <c r="AR291" s="7">
        <f>'[1]Product Master'!F285</f>
        <v>0</v>
      </c>
      <c r="AS291" s="7">
        <f>'[1]Product Master'!G285</f>
        <v>0</v>
      </c>
      <c r="AT291" s="4"/>
    </row>
    <row r="292" spans="1:46" ht="14.1" customHeight="1" x14ac:dyDescent="0.2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0"/>
      <c r="Q292" s="10"/>
      <c r="R292" s="10"/>
      <c r="S292" s="10"/>
      <c r="T292" s="10"/>
      <c r="U292" s="10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8">
        <f>'[1]Product Master'!B286</f>
        <v>282</v>
      </c>
      <c r="AO292" s="9">
        <f>'[1]Product Master'!C286</f>
        <v>0</v>
      </c>
      <c r="AP292" s="8">
        <f>'[1]Product Master'!D286</f>
        <v>0</v>
      </c>
      <c r="AQ292" s="7">
        <f>'[1]Product Master'!E286</f>
        <v>0</v>
      </c>
      <c r="AR292" s="7">
        <f>'[1]Product Master'!F286</f>
        <v>0</v>
      </c>
      <c r="AS292" s="7">
        <f>'[1]Product Master'!G286</f>
        <v>0</v>
      </c>
      <c r="AT292" s="4"/>
    </row>
    <row r="293" spans="1:46" ht="14.1" customHeight="1" x14ac:dyDescent="0.2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0"/>
      <c r="Q293" s="10"/>
      <c r="R293" s="10"/>
      <c r="S293" s="10"/>
      <c r="T293" s="10"/>
      <c r="U293" s="10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8">
        <f>'[1]Product Master'!B287</f>
        <v>283</v>
      </c>
      <c r="AO293" s="9">
        <f>'[1]Product Master'!C287</f>
        <v>0</v>
      </c>
      <c r="AP293" s="8">
        <f>'[1]Product Master'!D287</f>
        <v>0</v>
      </c>
      <c r="AQ293" s="7">
        <f>'[1]Product Master'!E287</f>
        <v>0</v>
      </c>
      <c r="AR293" s="7">
        <f>'[1]Product Master'!F287</f>
        <v>0</v>
      </c>
      <c r="AS293" s="7">
        <f>'[1]Product Master'!G287</f>
        <v>0</v>
      </c>
      <c r="AT293" s="4"/>
    </row>
    <row r="294" spans="1:46" ht="14.1" customHeight="1" x14ac:dyDescent="0.2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0"/>
      <c r="Q294" s="10"/>
      <c r="R294" s="10"/>
      <c r="S294" s="10"/>
      <c r="T294" s="10"/>
      <c r="U294" s="10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8">
        <f>'[1]Product Master'!B288</f>
        <v>284</v>
      </c>
      <c r="AO294" s="9">
        <f>'[1]Product Master'!C288</f>
        <v>0</v>
      </c>
      <c r="AP294" s="8">
        <f>'[1]Product Master'!D288</f>
        <v>0</v>
      </c>
      <c r="AQ294" s="7">
        <f>'[1]Product Master'!E288</f>
        <v>0</v>
      </c>
      <c r="AR294" s="7">
        <f>'[1]Product Master'!F288</f>
        <v>0</v>
      </c>
      <c r="AS294" s="7">
        <f>'[1]Product Master'!G288</f>
        <v>0</v>
      </c>
      <c r="AT294" s="4"/>
    </row>
    <row r="295" spans="1:46" ht="14.1" customHeight="1" x14ac:dyDescent="0.2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0"/>
      <c r="Q295" s="10"/>
      <c r="R295" s="10"/>
      <c r="S295" s="10"/>
      <c r="T295" s="10"/>
      <c r="U295" s="10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8">
        <f>'[1]Product Master'!B289</f>
        <v>285</v>
      </c>
      <c r="AO295" s="9">
        <f>'[1]Product Master'!C289</f>
        <v>0</v>
      </c>
      <c r="AP295" s="8">
        <f>'[1]Product Master'!D289</f>
        <v>0</v>
      </c>
      <c r="AQ295" s="7">
        <f>'[1]Product Master'!E289</f>
        <v>0</v>
      </c>
      <c r="AR295" s="7">
        <f>'[1]Product Master'!F289</f>
        <v>0</v>
      </c>
      <c r="AS295" s="7">
        <f>'[1]Product Master'!G289</f>
        <v>0</v>
      </c>
      <c r="AT295" s="4"/>
    </row>
    <row r="296" spans="1:46" ht="14.1" customHeight="1" x14ac:dyDescent="0.2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0"/>
      <c r="Q296" s="10"/>
      <c r="R296" s="10"/>
      <c r="S296" s="10"/>
      <c r="T296" s="10"/>
      <c r="U296" s="10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8">
        <f>'[1]Product Master'!B290</f>
        <v>286</v>
      </c>
      <c r="AO296" s="9">
        <f>'[1]Product Master'!C290</f>
        <v>0</v>
      </c>
      <c r="AP296" s="8">
        <f>'[1]Product Master'!D290</f>
        <v>0</v>
      </c>
      <c r="AQ296" s="7">
        <f>'[1]Product Master'!E290</f>
        <v>0</v>
      </c>
      <c r="AR296" s="7">
        <f>'[1]Product Master'!F290</f>
        <v>0</v>
      </c>
      <c r="AS296" s="7">
        <f>'[1]Product Master'!G290</f>
        <v>0</v>
      </c>
      <c r="AT296" s="4"/>
    </row>
    <row r="297" spans="1:46" ht="14.1" customHeight="1" x14ac:dyDescent="0.2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0"/>
      <c r="Q297" s="10"/>
      <c r="R297" s="10"/>
      <c r="S297" s="10"/>
      <c r="T297" s="10"/>
      <c r="U297" s="10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8">
        <f>'[1]Product Master'!B291</f>
        <v>287</v>
      </c>
      <c r="AO297" s="9">
        <f>'[1]Product Master'!C291</f>
        <v>0</v>
      </c>
      <c r="AP297" s="8">
        <f>'[1]Product Master'!D291</f>
        <v>0</v>
      </c>
      <c r="AQ297" s="7">
        <f>'[1]Product Master'!E291</f>
        <v>0</v>
      </c>
      <c r="AR297" s="7">
        <f>'[1]Product Master'!F291</f>
        <v>0</v>
      </c>
      <c r="AS297" s="7">
        <f>'[1]Product Master'!G291</f>
        <v>0</v>
      </c>
      <c r="AT297" s="4"/>
    </row>
    <row r="298" spans="1:46" ht="14.1" customHeight="1" x14ac:dyDescent="0.2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0"/>
      <c r="Q298" s="10"/>
      <c r="R298" s="10"/>
      <c r="S298" s="10"/>
      <c r="T298" s="10"/>
      <c r="U298" s="10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8">
        <f>'[1]Product Master'!B292</f>
        <v>288</v>
      </c>
      <c r="AO298" s="9">
        <f>'[1]Product Master'!C292</f>
        <v>0</v>
      </c>
      <c r="AP298" s="8">
        <f>'[1]Product Master'!D292</f>
        <v>0</v>
      </c>
      <c r="AQ298" s="7">
        <f>'[1]Product Master'!E292</f>
        <v>0</v>
      </c>
      <c r="AR298" s="7">
        <f>'[1]Product Master'!F292</f>
        <v>0</v>
      </c>
      <c r="AS298" s="7">
        <f>'[1]Product Master'!G292</f>
        <v>0</v>
      </c>
      <c r="AT298" s="4"/>
    </row>
    <row r="299" spans="1:46" ht="14.1" customHeight="1" x14ac:dyDescent="0.2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0"/>
      <c r="Q299" s="10"/>
      <c r="R299" s="10"/>
      <c r="S299" s="10"/>
      <c r="T299" s="10"/>
      <c r="U299" s="10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8">
        <f>'[1]Product Master'!B293</f>
        <v>289</v>
      </c>
      <c r="AO299" s="9">
        <f>'[1]Product Master'!C293</f>
        <v>0</v>
      </c>
      <c r="AP299" s="8">
        <f>'[1]Product Master'!D293</f>
        <v>0</v>
      </c>
      <c r="AQ299" s="7">
        <f>'[1]Product Master'!E293</f>
        <v>0</v>
      </c>
      <c r="AR299" s="7">
        <f>'[1]Product Master'!F293</f>
        <v>0</v>
      </c>
      <c r="AS299" s="7">
        <f>'[1]Product Master'!G293</f>
        <v>0</v>
      </c>
      <c r="AT299" s="4"/>
    </row>
    <row r="300" spans="1:46" ht="14.1" customHeight="1" x14ac:dyDescent="0.2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0"/>
      <c r="Q300" s="10"/>
      <c r="R300" s="10"/>
      <c r="S300" s="10"/>
      <c r="T300" s="10"/>
      <c r="U300" s="10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8">
        <f>'[1]Product Master'!B294</f>
        <v>290</v>
      </c>
      <c r="AO300" s="9">
        <f>'[1]Product Master'!C294</f>
        <v>0</v>
      </c>
      <c r="AP300" s="8">
        <f>'[1]Product Master'!D294</f>
        <v>0</v>
      </c>
      <c r="AQ300" s="7">
        <f>'[1]Product Master'!E294</f>
        <v>0</v>
      </c>
      <c r="AR300" s="7">
        <f>'[1]Product Master'!F294</f>
        <v>0</v>
      </c>
      <c r="AS300" s="7">
        <f>'[1]Product Master'!G294</f>
        <v>0</v>
      </c>
      <c r="AT300" s="4"/>
    </row>
    <row r="301" spans="1:46" ht="14.1" customHeight="1" x14ac:dyDescent="0.2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0"/>
      <c r="Q301" s="10"/>
      <c r="R301" s="10"/>
      <c r="S301" s="10"/>
      <c r="T301" s="10"/>
      <c r="U301" s="10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8">
        <f>'[1]Product Master'!B295</f>
        <v>291</v>
      </c>
      <c r="AO301" s="9">
        <f>'[1]Product Master'!C295</f>
        <v>0</v>
      </c>
      <c r="AP301" s="8">
        <f>'[1]Product Master'!D295</f>
        <v>0</v>
      </c>
      <c r="AQ301" s="7">
        <f>'[1]Product Master'!E295</f>
        <v>0</v>
      </c>
      <c r="AR301" s="7">
        <f>'[1]Product Master'!F295</f>
        <v>0</v>
      </c>
      <c r="AS301" s="7">
        <f>'[1]Product Master'!G295</f>
        <v>0</v>
      </c>
      <c r="AT301" s="4"/>
    </row>
    <row r="302" spans="1:46" ht="14.1" customHeight="1" x14ac:dyDescent="0.2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0"/>
      <c r="Q302" s="10"/>
      <c r="R302" s="10"/>
      <c r="S302" s="10"/>
      <c r="T302" s="10"/>
      <c r="U302" s="10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8">
        <f>'[1]Product Master'!B296</f>
        <v>292</v>
      </c>
      <c r="AO302" s="9">
        <f>'[1]Product Master'!C296</f>
        <v>0</v>
      </c>
      <c r="AP302" s="8">
        <f>'[1]Product Master'!D296</f>
        <v>0</v>
      </c>
      <c r="AQ302" s="7">
        <f>'[1]Product Master'!E296</f>
        <v>0</v>
      </c>
      <c r="AR302" s="7">
        <f>'[1]Product Master'!F296</f>
        <v>0</v>
      </c>
      <c r="AS302" s="7">
        <f>'[1]Product Master'!G296</f>
        <v>0</v>
      </c>
      <c r="AT302" s="4"/>
    </row>
    <row r="303" spans="1:46" ht="14.1" customHeight="1" x14ac:dyDescent="0.2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0"/>
      <c r="Q303" s="10"/>
      <c r="R303" s="10"/>
      <c r="S303" s="10"/>
      <c r="T303" s="10"/>
      <c r="U303" s="10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8">
        <f>'[1]Product Master'!B297</f>
        <v>293</v>
      </c>
      <c r="AO303" s="9">
        <f>'[1]Product Master'!C297</f>
        <v>0</v>
      </c>
      <c r="AP303" s="8">
        <f>'[1]Product Master'!D297</f>
        <v>0</v>
      </c>
      <c r="AQ303" s="7">
        <f>'[1]Product Master'!E297</f>
        <v>0</v>
      </c>
      <c r="AR303" s="7">
        <f>'[1]Product Master'!F297</f>
        <v>0</v>
      </c>
      <c r="AS303" s="7">
        <f>'[1]Product Master'!G297</f>
        <v>0</v>
      </c>
      <c r="AT303" s="4"/>
    </row>
    <row r="304" spans="1:46" ht="14.1" customHeight="1" x14ac:dyDescent="0.2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0"/>
      <c r="Q304" s="10"/>
      <c r="R304" s="10"/>
      <c r="S304" s="10"/>
      <c r="T304" s="10"/>
      <c r="U304" s="10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8">
        <f>'[1]Product Master'!B298</f>
        <v>294</v>
      </c>
      <c r="AO304" s="9">
        <f>'[1]Product Master'!C298</f>
        <v>0</v>
      </c>
      <c r="AP304" s="8">
        <f>'[1]Product Master'!D298</f>
        <v>0</v>
      </c>
      <c r="AQ304" s="7">
        <f>'[1]Product Master'!E298</f>
        <v>0</v>
      </c>
      <c r="AR304" s="7">
        <f>'[1]Product Master'!F298</f>
        <v>0</v>
      </c>
      <c r="AS304" s="7">
        <f>'[1]Product Master'!G298</f>
        <v>0</v>
      </c>
      <c r="AT304" s="4"/>
    </row>
    <row r="305" spans="1:46" ht="14.1" customHeight="1" x14ac:dyDescent="0.2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0"/>
      <c r="Q305" s="10"/>
      <c r="R305" s="10"/>
      <c r="S305" s="10"/>
      <c r="T305" s="10"/>
      <c r="U305" s="10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8">
        <f>'[1]Product Master'!B299</f>
        <v>295</v>
      </c>
      <c r="AO305" s="9">
        <f>'[1]Product Master'!C299</f>
        <v>0</v>
      </c>
      <c r="AP305" s="8">
        <f>'[1]Product Master'!D299</f>
        <v>0</v>
      </c>
      <c r="AQ305" s="7">
        <f>'[1]Product Master'!E299</f>
        <v>0</v>
      </c>
      <c r="AR305" s="7">
        <f>'[1]Product Master'!F299</f>
        <v>0</v>
      </c>
      <c r="AS305" s="7">
        <f>'[1]Product Master'!G299</f>
        <v>0</v>
      </c>
      <c r="AT305" s="4"/>
    </row>
    <row r="306" spans="1:46" ht="14.1" customHeight="1" x14ac:dyDescent="0.2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0"/>
      <c r="Q306" s="10"/>
      <c r="R306" s="10"/>
      <c r="S306" s="10"/>
      <c r="T306" s="10"/>
      <c r="U306" s="10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8">
        <f>'[1]Product Master'!B300</f>
        <v>296</v>
      </c>
      <c r="AO306" s="9">
        <f>'[1]Product Master'!C300</f>
        <v>0</v>
      </c>
      <c r="AP306" s="8">
        <f>'[1]Product Master'!D300</f>
        <v>0</v>
      </c>
      <c r="AQ306" s="7">
        <f>'[1]Product Master'!E300</f>
        <v>0</v>
      </c>
      <c r="AR306" s="7">
        <f>'[1]Product Master'!F300</f>
        <v>0</v>
      </c>
      <c r="AS306" s="7">
        <f>'[1]Product Master'!G300</f>
        <v>0</v>
      </c>
      <c r="AT306" s="4"/>
    </row>
    <row r="307" spans="1:46" ht="14.1" customHeight="1" x14ac:dyDescent="0.2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0"/>
      <c r="Q307" s="10"/>
      <c r="R307" s="10"/>
      <c r="S307" s="10"/>
      <c r="T307" s="10"/>
      <c r="U307" s="10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8">
        <f>'[1]Product Master'!B301</f>
        <v>297</v>
      </c>
      <c r="AO307" s="9">
        <f>'[1]Product Master'!C301</f>
        <v>0</v>
      </c>
      <c r="AP307" s="8">
        <f>'[1]Product Master'!D301</f>
        <v>0</v>
      </c>
      <c r="AQ307" s="7">
        <f>'[1]Product Master'!E301</f>
        <v>0</v>
      </c>
      <c r="AR307" s="7">
        <f>'[1]Product Master'!F301</f>
        <v>0</v>
      </c>
      <c r="AS307" s="7">
        <f>'[1]Product Master'!G301</f>
        <v>0</v>
      </c>
      <c r="AT307" s="4"/>
    </row>
    <row r="308" spans="1:46" ht="14.1" customHeight="1" x14ac:dyDescent="0.2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0"/>
      <c r="Q308" s="10"/>
      <c r="R308" s="10"/>
      <c r="S308" s="10"/>
      <c r="T308" s="10"/>
      <c r="U308" s="10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8">
        <f>'[1]Product Master'!B302</f>
        <v>298</v>
      </c>
      <c r="AO308" s="9">
        <f>'[1]Product Master'!C302</f>
        <v>0</v>
      </c>
      <c r="AP308" s="8">
        <f>'[1]Product Master'!D302</f>
        <v>0</v>
      </c>
      <c r="AQ308" s="7">
        <f>'[1]Product Master'!E302</f>
        <v>0</v>
      </c>
      <c r="AR308" s="7">
        <f>'[1]Product Master'!F302</f>
        <v>0</v>
      </c>
      <c r="AS308" s="7">
        <f>'[1]Product Master'!G302</f>
        <v>0</v>
      </c>
      <c r="AT308" s="4"/>
    </row>
    <row r="309" spans="1:46" ht="14.1" customHeight="1" x14ac:dyDescent="0.2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0"/>
      <c r="Q309" s="10"/>
      <c r="R309" s="10"/>
      <c r="S309" s="10"/>
      <c r="T309" s="10"/>
      <c r="U309" s="10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8">
        <f>'[1]Product Master'!B303</f>
        <v>299</v>
      </c>
      <c r="AO309" s="9">
        <f>'[1]Product Master'!C303</f>
        <v>0</v>
      </c>
      <c r="AP309" s="8">
        <f>'[1]Product Master'!D303</f>
        <v>0</v>
      </c>
      <c r="AQ309" s="7">
        <f>'[1]Product Master'!E303</f>
        <v>0</v>
      </c>
      <c r="AR309" s="7">
        <f>'[1]Product Master'!F303</f>
        <v>0</v>
      </c>
      <c r="AS309" s="7">
        <f>'[1]Product Master'!G303</f>
        <v>0</v>
      </c>
      <c r="AT309" s="4"/>
    </row>
    <row r="310" spans="1:46" ht="14.1" customHeight="1" x14ac:dyDescent="0.2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0"/>
      <c r="Q310" s="10"/>
      <c r="R310" s="10"/>
      <c r="S310" s="10"/>
      <c r="T310" s="10"/>
      <c r="U310" s="10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8">
        <f>'[1]Product Master'!B304</f>
        <v>300</v>
      </c>
      <c r="AO310" s="9">
        <f>'[1]Product Master'!C304</f>
        <v>0</v>
      </c>
      <c r="AP310" s="8">
        <f>'[1]Product Master'!D304</f>
        <v>0</v>
      </c>
      <c r="AQ310" s="7">
        <f>'[1]Product Master'!E304</f>
        <v>0</v>
      </c>
      <c r="AR310" s="7">
        <f>'[1]Product Master'!F304</f>
        <v>0</v>
      </c>
      <c r="AS310" s="7">
        <f>'[1]Product Master'!G304</f>
        <v>0</v>
      </c>
      <c r="AT310" s="4"/>
    </row>
    <row r="311" spans="1:46" ht="14.1" customHeight="1" x14ac:dyDescent="0.2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0"/>
      <c r="Q311" s="10"/>
      <c r="R311" s="10"/>
      <c r="S311" s="10"/>
      <c r="T311" s="10"/>
      <c r="U311" s="10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8">
        <f>'[1]Product Master'!B305</f>
        <v>301</v>
      </c>
      <c r="AO311" s="9">
        <f>'[1]Product Master'!C305</f>
        <v>0</v>
      </c>
      <c r="AP311" s="8">
        <f>'[1]Product Master'!D305</f>
        <v>0</v>
      </c>
      <c r="AQ311" s="7">
        <f>'[1]Product Master'!E305</f>
        <v>0</v>
      </c>
      <c r="AR311" s="7">
        <f>'[1]Product Master'!F305</f>
        <v>0</v>
      </c>
      <c r="AS311" s="7">
        <f>'[1]Product Master'!G305</f>
        <v>0</v>
      </c>
      <c r="AT311" s="4"/>
    </row>
    <row r="312" spans="1:46" ht="14.1" customHeight="1" x14ac:dyDescent="0.2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0"/>
      <c r="Q312" s="10"/>
      <c r="R312" s="10"/>
      <c r="S312" s="10"/>
      <c r="T312" s="10"/>
      <c r="U312" s="10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8">
        <f>'[1]Product Master'!B306</f>
        <v>302</v>
      </c>
      <c r="AO312" s="9">
        <f>'[1]Product Master'!C306</f>
        <v>0</v>
      </c>
      <c r="AP312" s="8">
        <f>'[1]Product Master'!D306</f>
        <v>0</v>
      </c>
      <c r="AQ312" s="7">
        <f>'[1]Product Master'!E306</f>
        <v>0</v>
      </c>
      <c r="AR312" s="7">
        <f>'[1]Product Master'!F306</f>
        <v>0</v>
      </c>
      <c r="AS312" s="7">
        <f>'[1]Product Master'!G306</f>
        <v>0</v>
      </c>
      <c r="AT312" s="4"/>
    </row>
    <row r="313" spans="1:46" ht="14.1" customHeight="1" x14ac:dyDescent="0.2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0"/>
      <c r="Q313" s="10"/>
      <c r="R313" s="10"/>
      <c r="S313" s="10"/>
      <c r="T313" s="10"/>
      <c r="U313" s="10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8">
        <f>'[1]Product Master'!B307</f>
        <v>303</v>
      </c>
      <c r="AO313" s="9">
        <f>'[1]Product Master'!C307</f>
        <v>0</v>
      </c>
      <c r="AP313" s="8">
        <f>'[1]Product Master'!D307</f>
        <v>0</v>
      </c>
      <c r="AQ313" s="7">
        <f>'[1]Product Master'!E307</f>
        <v>0</v>
      </c>
      <c r="AR313" s="7">
        <f>'[1]Product Master'!F307</f>
        <v>0</v>
      </c>
      <c r="AS313" s="7">
        <f>'[1]Product Master'!G307</f>
        <v>0</v>
      </c>
      <c r="AT313" s="4"/>
    </row>
    <row r="314" spans="1:46" ht="14.1" customHeight="1" x14ac:dyDescent="0.2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0"/>
      <c r="Q314" s="10"/>
      <c r="R314" s="10"/>
      <c r="S314" s="10"/>
      <c r="T314" s="10"/>
      <c r="U314" s="10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8">
        <f>'[1]Product Master'!B308</f>
        <v>304</v>
      </c>
      <c r="AO314" s="9">
        <f>'[1]Product Master'!C308</f>
        <v>0</v>
      </c>
      <c r="AP314" s="8">
        <f>'[1]Product Master'!D308</f>
        <v>0</v>
      </c>
      <c r="AQ314" s="7">
        <f>'[1]Product Master'!E308</f>
        <v>0</v>
      </c>
      <c r="AR314" s="7">
        <f>'[1]Product Master'!F308</f>
        <v>0</v>
      </c>
      <c r="AS314" s="7">
        <f>'[1]Product Master'!G308</f>
        <v>0</v>
      </c>
      <c r="AT314" s="4"/>
    </row>
    <row r="315" spans="1:46" ht="14.1" customHeight="1" x14ac:dyDescent="0.2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0"/>
      <c r="Q315" s="10"/>
      <c r="R315" s="10"/>
      <c r="S315" s="10"/>
      <c r="T315" s="10"/>
      <c r="U315" s="10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8">
        <f>'[1]Product Master'!B309</f>
        <v>305</v>
      </c>
      <c r="AO315" s="9">
        <f>'[1]Product Master'!C309</f>
        <v>0</v>
      </c>
      <c r="AP315" s="8">
        <f>'[1]Product Master'!D309</f>
        <v>0</v>
      </c>
      <c r="AQ315" s="7">
        <f>'[1]Product Master'!E309</f>
        <v>0</v>
      </c>
      <c r="AR315" s="7">
        <f>'[1]Product Master'!F309</f>
        <v>0</v>
      </c>
      <c r="AS315" s="7">
        <f>'[1]Product Master'!G309</f>
        <v>0</v>
      </c>
      <c r="AT315" s="4"/>
    </row>
    <row r="316" spans="1:46" ht="14.1" customHeight="1" x14ac:dyDescent="0.2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0"/>
      <c r="Q316" s="10"/>
      <c r="R316" s="10"/>
      <c r="S316" s="10"/>
      <c r="T316" s="10"/>
      <c r="U316" s="10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8">
        <f>'[1]Product Master'!B310</f>
        <v>306</v>
      </c>
      <c r="AO316" s="9">
        <f>'[1]Product Master'!C310</f>
        <v>0</v>
      </c>
      <c r="AP316" s="8">
        <f>'[1]Product Master'!D310</f>
        <v>0</v>
      </c>
      <c r="AQ316" s="7">
        <f>'[1]Product Master'!E310</f>
        <v>0</v>
      </c>
      <c r="AR316" s="7">
        <f>'[1]Product Master'!F310</f>
        <v>0</v>
      </c>
      <c r="AS316" s="7">
        <f>'[1]Product Master'!G310</f>
        <v>0</v>
      </c>
      <c r="AT316" s="4"/>
    </row>
    <row r="317" spans="1:46" ht="14.1" customHeight="1" x14ac:dyDescent="0.2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0"/>
      <c r="Q317" s="10"/>
      <c r="R317" s="10"/>
      <c r="S317" s="10"/>
      <c r="T317" s="10"/>
      <c r="U317" s="10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8">
        <f>'[1]Product Master'!B311</f>
        <v>307</v>
      </c>
      <c r="AO317" s="9">
        <f>'[1]Product Master'!C311</f>
        <v>0</v>
      </c>
      <c r="AP317" s="8">
        <f>'[1]Product Master'!D311</f>
        <v>0</v>
      </c>
      <c r="AQ317" s="7">
        <f>'[1]Product Master'!E311</f>
        <v>0</v>
      </c>
      <c r="AR317" s="7">
        <f>'[1]Product Master'!F311</f>
        <v>0</v>
      </c>
      <c r="AS317" s="7">
        <f>'[1]Product Master'!G311</f>
        <v>0</v>
      </c>
      <c r="AT317" s="4"/>
    </row>
    <row r="318" spans="1:46" ht="14.1" customHeight="1" x14ac:dyDescent="0.2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0"/>
      <c r="Q318" s="10"/>
      <c r="R318" s="10"/>
      <c r="S318" s="10"/>
      <c r="T318" s="10"/>
      <c r="U318" s="10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8">
        <f>'[1]Product Master'!B312</f>
        <v>308</v>
      </c>
      <c r="AO318" s="9">
        <f>'[1]Product Master'!C312</f>
        <v>0</v>
      </c>
      <c r="AP318" s="8">
        <f>'[1]Product Master'!D312</f>
        <v>0</v>
      </c>
      <c r="AQ318" s="7">
        <f>'[1]Product Master'!E312</f>
        <v>0</v>
      </c>
      <c r="AR318" s="7">
        <f>'[1]Product Master'!F312</f>
        <v>0</v>
      </c>
      <c r="AS318" s="7">
        <f>'[1]Product Master'!G312</f>
        <v>0</v>
      </c>
      <c r="AT318" s="4"/>
    </row>
    <row r="319" spans="1:46" ht="14.1" customHeight="1" x14ac:dyDescent="0.2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0"/>
      <c r="Q319" s="10"/>
      <c r="R319" s="10"/>
      <c r="S319" s="10"/>
      <c r="T319" s="10"/>
      <c r="U319" s="10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8">
        <f>'[1]Product Master'!B313</f>
        <v>309</v>
      </c>
      <c r="AO319" s="9">
        <f>'[1]Product Master'!C313</f>
        <v>0</v>
      </c>
      <c r="AP319" s="8">
        <f>'[1]Product Master'!D313</f>
        <v>0</v>
      </c>
      <c r="AQ319" s="7">
        <f>'[1]Product Master'!E313</f>
        <v>0</v>
      </c>
      <c r="AR319" s="7">
        <f>'[1]Product Master'!F313</f>
        <v>0</v>
      </c>
      <c r="AS319" s="7">
        <f>'[1]Product Master'!G313</f>
        <v>0</v>
      </c>
      <c r="AT319" s="4"/>
    </row>
    <row r="320" spans="1:46" ht="14.1" customHeight="1" x14ac:dyDescent="0.2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0"/>
      <c r="Q320" s="10"/>
      <c r="R320" s="10"/>
      <c r="S320" s="10"/>
      <c r="T320" s="10"/>
      <c r="U320" s="10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8">
        <f>'[1]Product Master'!B314</f>
        <v>310</v>
      </c>
      <c r="AO320" s="9">
        <f>'[1]Product Master'!C314</f>
        <v>0</v>
      </c>
      <c r="AP320" s="8">
        <f>'[1]Product Master'!D314</f>
        <v>0</v>
      </c>
      <c r="AQ320" s="7">
        <f>'[1]Product Master'!E314</f>
        <v>0</v>
      </c>
      <c r="AR320" s="7">
        <f>'[1]Product Master'!F314</f>
        <v>0</v>
      </c>
      <c r="AS320" s="7">
        <f>'[1]Product Master'!G314</f>
        <v>0</v>
      </c>
      <c r="AT320" s="4"/>
    </row>
    <row r="321" spans="1:46" ht="14.1" customHeight="1" x14ac:dyDescent="0.25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0"/>
      <c r="Q321" s="10"/>
      <c r="R321" s="10"/>
      <c r="S321" s="10"/>
      <c r="T321" s="10"/>
      <c r="U321" s="10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8">
        <f>'[1]Product Master'!B315</f>
        <v>311</v>
      </c>
      <c r="AO321" s="9">
        <f>'[1]Product Master'!C315</f>
        <v>0</v>
      </c>
      <c r="AP321" s="8">
        <f>'[1]Product Master'!D315</f>
        <v>0</v>
      </c>
      <c r="AQ321" s="7">
        <f>'[1]Product Master'!E315</f>
        <v>0</v>
      </c>
      <c r="AR321" s="7">
        <f>'[1]Product Master'!F315</f>
        <v>0</v>
      </c>
      <c r="AS321" s="7">
        <f>'[1]Product Master'!G315</f>
        <v>0</v>
      </c>
      <c r="AT321" s="4"/>
    </row>
    <row r="322" spans="1:46" ht="14.1" customHeight="1" x14ac:dyDescent="0.25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0"/>
      <c r="Q322" s="10"/>
      <c r="R322" s="10"/>
      <c r="S322" s="10"/>
      <c r="T322" s="10"/>
      <c r="U322" s="10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8">
        <f>'[1]Product Master'!B316</f>
        <v>312</v>
      </c>
      <c r="AO322" s="9">
        <f>'[1]Product Master'!C316</f>
        <v>0</v>
      </c>
      <c r="AP322" s="8">
        <f>'[1]Product Master'!D316</f>
        <v>0</v>
      </c>
      <c r="AQ322" s="7">
        <f>'[1]Product Master'!E316</f>
        <v>0</v>
      </c>
      <c r="AR322" s="7">
        <f>'[1]Product Master'!F316</f>
        <v>0</v>
      </c>
      <c r="AS322" s="7">
        <f>'[1]Product Master'!G316</f>
        <v>0</v>
      </c>
      <c r="AT322" s="4"/>
    </row>
    <row r="323" spans="1:46" ht="14.1" customHeight="1" x14ac:dyDescent="0.25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0"/>
      <c r="Q323" s="10"/>
      <c r="R323" s="10"/>
      <c r="S323" s="10"/>
      <c r="T323" s="10"/>
      <c r="U323" s="10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8">
        <f>'[1]Product Master'!B317</f>
        <v>313</v>
      </c>
      <c r="AO323" s="9">
        <f>'[1]Product Master'!C317</f>
        <v>0</v>
      </c>
      <c r="AP323" s="8">
        <f>'[1]Product Master'!D317</f>
        <v>0</v>
      </c>
      <c r="AQ323" s="7">
        <f>'[1]Product Master'!E317</f>
        <v>0</v>
      </c>
      <c r="AR323" s="7">
        <f>'[1]Product Master'!F317</f>
        <v>0</v>
      </c>
      <c r="AS323" s="7">
        <f>'[1]Product Master'!G317</f>
        <v>0</v>
      </c>
      <c r="AT323" s="4"/>
    </row>
    <row r="324" spans="1:46" ht="14.1" customHeight="1" x14ac:dyDescent="0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0"/>
      <c r="Q324" s="10"/>
      <c r="R324" s="10"/>
      <c r="S324" s="10"/>
      <c r="T324" s="10"/>
      <c r="U324" s="10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8">
        <f>'[1]Product Master'!B318</f>
        <v>314</v>
      </c>
      <c r="AO324" s="9">
        <f>'[1]Product Master'!C318</f>
        <v>0</v>
      </c>
      <c r="AP324" s="8">
        <f>'[1]Product Master'!D318</f>
        <v>0</v>
      </c>
      <c r="AQ324" s="7">
        <f>'[1]Product Master'!E318</f>
        <v>0</v>
      </c>
      <c r="AR324" s="7">
        <f>'[1]Product Master'!F318</f>
        <v>0</v>
      </c>
      <c r="AS324" s="7">
        <f>'[1]Product Master'!G318</f>
        <v>0</v>
      </c>
      <c r="AT324" s="4"/>
    </row>
    <row r="325" spans="1:46" ht="14.1" customHeight="1" x14ac:dyDescent="0.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0"/>
      <c r="Q325" s="10"/>
      <c r="R325" s="10"/>
      <c r="S325" s="10"/>
      <c r="T325" s="10"/>
      <c r="U325" s="10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8">
        <f>'[1]Product Master'!B319</f>
        <v>315</v>
      </c>
      <c r="AO325" s="9">
        <f>'[1]Product Master'!C319</f>
        <v>0</v>
      </c>
      <c r="AP325" s="8">
        <f>'[1]Product Master'!D319</f>
        <v>0</v>
      </c>
      <c r="AQ325" s="7">
        <f>'[1]Product Master'!E319</f>
        <v>0</v>
      </c>
      <c r="AR325" s="7">
        <f>'[1]Product Master'!F319</f>
        <v>0</v>
      </c>
      <c r="AS325" s="7">
        <f>'[1]Product Master'!G319</f>
        <v>0</v>
      </c>
      <c r="AT325" s="4"/>
    </row>
    <row r="326" spans="1:46" ht="14.1" customHeight="1" x14ac:dyDescent="0.25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0"/>
      <c r="Q326" s="10"/>
      <c r="R326" s="10"/>
      <c r="S326" s="10"/>
      <c r="T326" s="10"/>
      <c r="U326" s="10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8">
        <f>'[1]Product Master'!B320</f>
        <v>316</v>
      </c>
      <c r="AO326" s="9">
        <f>'[1]Product Master'!C320</f>
        <v>0</v>
      </c>
      <c r="AP326" s="8">
        <f>'[1]Product Master'!D320</f>
        <v>0</v>
      </c>
      <c r="AQ326" s="7">
        <f>'[1]Product Master'!E320</f>
        <v>0</v>
      </c>
      <c r="AR326" s="7">
        <f>'[1]Product Master'!F320</f>
        <v>0</v>
      </c>
      <c r="AS326" s="7">
        <f>'[1]Product Master'!G320</f>
        <v>0</v>
      </c>
      <c r="AT326" s="4"/>
    </row>
    <row r="327" spans="1:46" ht="14.1" customHeight="1" x14ac:dyDescent="0.25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0"/>
      <c r="Q327" s="10"/>
      <c r="R327" s="10"/>
      <c r="S327" s="10"/>
      <c r="T327" s="10"/>
      <c r="U327" s="10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8">
        <f>'[1]Product Master'!B321</f>
        <v>317</v>
      </c>
      <c r="AO327" s="9">
        <f>'[1]Product Master'!C321</f>
        <v>0</v>
      </c>
      <c r="AP327" s="8">
        <f>'[1]Product Master'!D321</f>
        <v>0</v>
      </c>
      <c r="AQ327" s="7">
        <f>'[1]Product Master'!E321</f>
        <v>0</v>
      </c>
      <c r="AR327" s="7">
        <f>'[1]Product Master'!F321</f>
        <v>0</v>
      </c>
      <c r="AS327" s="7">
        <f>'[1]Product Master'!G321</f>
        <v>0</v>
      </c>
      <c r="AT327" s="4"/>
    </row>
    <row r="328" spans="1:46" ht="14.1" customHeight="1" x14ac:dyDescent="0.25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0"/>
      <c r="Q328" s="10"/>
      <c r="R328" s="10"/>
      <c r="S328" s="10"/>
      <c r="T328" s="10"/>
      <c r="U328" s="10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8">
        <f>'[1]Product Master'!B322</f>
        <v>318</v>
      </c>
      <c r="AO328" s="9">
        <f>'[1]Product Master'!C322</f>
        <v>0</v>
      </c>
      <c r="AP328" s="8">
        <f>'[1]Product Master'!D322</f>
        <v>0</v>
      </c>
      <c r="AQ328" s="7">
        <f>'[1]Product Master'!E322</f>
        <v>0</v>
      </c>
      <c r="AR328" s="7">
        <f>'[1]Product Master'!F322</f>
        <v>0</v>
      </c>
      <c r="AS328" s="7">
        <f>'[1]Product Master'!G322</f>
        <v>0</v>
      </c>
      <c r="AT328" s="4"/>
    </row>
    <row r="329" spans="1:46" ht="14.1" customHeight="1" x14ac:dyDescent="0.25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0"/>
      <c r="Q329" s="10"/>
      <c r="R329" s="10"/>
      <c r="S329" s="10"/>
      <c r="T329" s="10"/>
      <c r="U329" s="10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8">
        <f>'[1]Product Master'!B323</f>
        <v>319</v>
      </c>
      <c r="AO329" s="9">
        <f>'[1]Product Master'!C323</f>
        <v>0</v>
      </c>
      <c r="AP329" s="8">
        <f>'[1]Product Master'!D323</f>
        <v>0</v>
      </c>
      <c r="AQ329" s="7">
        <f>'[1]Product Master'!E323</f>
        <v>0</v>
      </c>
      <c r="AR329" s="7">
        <f>'[1]Product Master'!F323</f>
        <v>0</v>
      </c>
      <c r="AS329" s="7">
        <f>'[1]Product Master'!G323</f>
        <v>0</v>
      </c>
      <c r="AT329" s="4"/>
    </row>
    <row r="330" spans="1:46" ht="14.1" customHeight="1" x14ac:dyDescent="0.25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0"/>
      <c r="Q330" s="10"/>
      <c r="R330" s="10"/>
      <c r="S330" s="10"/>
      <c r="T330" s="10"/>
      <c r="U330" s="10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8">
        <f>'[1]Product Master'!B324</f>
        <v>320</v>
      </c>
      <c r="AO330" s="9">
        <f>'[1]Product Master'!C324</f>
        <v>0</v>
      </c>
      <c r="AP330" s="8">
        <f>'[1]Product Master'!D324</f>
        <v>0</v>
      </c>
      <c r="AQ330" s="7">
        <f>'[1]Product Master'!E324</f>
        <v>0</v>
      </c>
      <c r="AR330" s="7">
        <f>'[1]Product Master'!F324</f>
        <v>0</v>
      </c>
      <c r="AS330" s="7">
        <f>'[1]Product Master'!G324</f>
        <v>0</v>
      </c>
      <c r="AT330" s="4"/>
    </row>
    <row r="331" spans="1:46" ht="14.1" customHeight="1" x14ac:dyDescent="0.25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0"/>
      <c r="Q331" s="10"/>
      <c r="R331" s="10"/>
      <c r="S331" s="10"/>
      <c r="T331" s="10"/>
      <c r="U331" s="10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8">
        <f>'[1]Product Master'!B325</f>
        <v>321</v>
      </c>
      <c r="AO331" s="9">
        <f>'[1]Product Master'!C325</f>
        <v>0</v>
      </c>
      <c r="AP331" s="8">
        <f>'[1]Product Master'!D325</f>
        <v>0</v>
      </c>
      <c r="AQ331" s="7">
        <f>'[1]Product Master'!E325</f>
        <v>0</v>
      </c>
      <c r="AR331" s="7">
        <f>'[1]Product Master'!F325</f>
        <v>0</v>
      </c>
      <c r="AS331" s="7">
        <f>'[1]Product Master'!G325</f>
        <v>0</v>
      </c>
      <c r="AT331" s="4"/>
    </row>
    <row r="332" spans="1:46" ht="14.1" customHeight="1" x14ac:dyDescent="0.25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0"/>
      <c r="Q332" s="10"/>
      <c r="R332" s="10"/>
      <c r="S332" s="10"/>
      <c r="T332" s="10"/>
      <c r="U332" s="10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8">
        <f>'[1]Product Master'!B326</f>
        <v>322</v>
      </c>
      <c r="AO332" s="9">
        <f>'[1]Product Master'!C326</f>
        <v>0</v>
      </c>
      <c r="AP332" s="8">
        <f>'[1]Product Master'!D326</f>
        <v>0</v>
      </c>
      <c r="AQ332" s="7">
        <f>'[1]Product Master'!E326</f>
        <v>0</v>
      </c>
      <c r="AR332" s="7">
        <f>'[1]Product Master'!F326</f>
        <v>0</v>
      </c>
      <c r="AS332" s="7">
        <f>'[1]Product Master'!G326</f>
        <v>0</v>
      </c>
      <c r="AT332" s="4"/>
    </row>
    <row r="333" spans="1:46" ht="14.1" customHeight="1" x14ac:dyDescent="0.25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0"/>
      <c r="Q333" s="10"/>
      <c r="R333" s="10"/>
      <c r="S333" s="10"/>
      <c r="T333" s="10"/>
      <c r="U333" s="10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8">
        <f>'[1]Product Master'!B327</f>
        <v>323</v>
      </c>
      <c r="AO333" s="9">
        <f>'[1]Product Master'!C327</f>
        <v>0</v>
      </c>
      <c r="AP333" s="8">
        <f>'[1]Product Master'!D327</f>
        <v>0</v>
      </c>
      <c r="AQ333" s="7">
        <f>'[1]Product Master'!E327</f>
        <v>0</v>
      </c>
      <c r="AR333" s="7">
        <f>'[1]Product Master'!F327</f>
        <v>0</v>
      </c>
      <c r="AS333" s="7">
        <f>'[1]Product Master'!G327</f>
        <v>0</v>
      </c>
      <c r="AT333" s="4"/>
    </row>
    <row r="334" spans="1:46" ht="14.1" customHeight="1" x14ac:dyDescent="0.25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0"/>
      <c r="Q334" s="10"/>
      <c r="R334" s="10"/>
      <c r="S334" s="10"/>
      <c r="T334" s="10"/>
      <c r="U334" s="10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8">
        <f>'[1]Product Master'!B328</f>
        <v>324</v>
      </c>
      <c r="AO334" s="9">
        <f>'[1]Product Master'!C328</f>
        <v>0</v>
      </c>
      <c r="AP334" s="8">
        <f>'[1]Product Master'!D328</f>
        <v>0</v>
      </c>
      <c r="AQ334" s="7">
        <f>'[1]Product Master'!E328</f>
        <v>0</v>
      </c>
      <c r="AR334" s="7">
        <f>'[1]Product Master'!F328</f>
        <v>0</v>
      </c>
      <c r="AS334" s="7">
        <f>'[1]Product Master'!G328</f>
        <v>0</v>
      </c>
      <c r="AT334" s="4"/>
    </row>
    <row r="335" spans="1:46" ht="14.1" customHeight="1" x14ac:dyDescent="0.2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0"/>
      <c r="Q335" s="10"/>
      <c r="R335" s="10"/>
      <c r="S335" s="10"/>
      <c r="T335" s="10"/>
      <c r="U335" s="10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8">
        <f>'[1]Product Master'!B329</f>
        <v>325</v>
      </c>
      <c r="AO335" s="9">
        <f>'[1]Product Master'!C329</f>
        <v>0</v>
      </c>
      <c r="AP335" s="8">
        <f>'[1]Product Master'!D329</f>
        <v>0</v>
      </c>
      <c r="AQ335" s="7">
        <f>'[1]Product Master'!E329</f>
        <v>0</v>
      </c>
      <c r="AR335" s="7">
        <f>'[1]Product Master'!F329</f>
        <v>0</v>
      </c>
      <c r="AS335" s="7">
        <f>'[1]Product Master'!G329</f>
        <v>0</v>
      </c>
      <c r="AT335" s="4"/>
    </row>
    <row r="336" spans="1:46" ht="14.1" customHeight="1" x14ac:dyDescent="0.25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0"/>
      <c r="Q336" s="10"/>
      <c r="R336" s="10"/>
      <c r="S336" s="10"/>
      <c r="T336" s="10"/>
      <c r="U336" s="10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8">
        <f>'[1]Product Master'!B330</f>
        <v>326</v>
      </c>
      <c r="AO336" s="9">
        <f>'[1]Product Master'!C330</f>
        <v>0</v>
      </c>
      <c r="AP336" s="8">
        <f>'[1]Product Master'!D330</f>
        <v>0</v>
      </c>
      <c r="AQ336" s="7">
        <f>'[1]Product Master'!E330</f>
        <v>0</v>
      </c>
      <c r="AR336" s="7">
        <f>'[1]Product Master'!F330</f>
        <v>0</v>
      </c>
      <c r="AS336" s="7">
        <f>'[1]Product Master'!G330</f>
        <v>0</v>
      </c>
      <c r="AT336" s="4"/>
    </row>
    <row r="337" spans="1:46" ht="14.1" customHeight="1" x14ac:dyDescent="0.25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0"/>
      <c r="Q337" s="10"/>
      <c r="R337" s="10"/>
      <c r="S337" s="10"/>
      <c r="T337" s="10"/>
      <c r="U337" s="10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8">
        <f>'[1]Product Master'!B331</f>
        <v>327</v>
      </c>
      <c r="AO337" s="9">
        <f>'[1]Product Master'!C331</f>
        <v>0</v>
      </c>
      <c r="AP337" s="8">
        <f>'[1]Product Master'!D331</f>
        <v>0</v>
      </c>
      <c r="AQ337" s="7">
        <f>'[1]Product Master'!E331</f>
        <v>0</v>
      </c>
      <c r="AR337" s="7">
        <f>'[1]Product Master'!F331</f>
        <v>0</v>
      </c>
      <c r="AS337" s="7">
        <f>'[1]Product Master'!G331</f>
        <v>0</v>
      </c>
      <c r="AT337" s="4"/>
    </row>
    <row r="338" spans="1:46" ht="14.1" customHeight="1" x14ac:dyDescent="0.25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0"/>
      <c r="Q338" s="10"/>
      <c r="R338" s="10"/>
      <c r="S338" s="10"/>
      <c r="T338" s="10"/>
      <c r="U338" s="10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8">
        <f>'[1]Product Master'!B332</f>
        <v>328</v>
      </c>
      <c r="AO338" s="9">
        <f>'[1]Product Master'!C332</f>
        <v>0</v>
      </c>
      <c r="AP338" s="8">
        <f>'[1]Product Master'!D332</f>
        <v>0</v>
      </c>
      <c r="AQ338" s="7">
        <f>'[1]Product Master'!E332</f>
        <v>0</v>
      </c>
      <c r="AR338" s="7">
        <f>'[1]Product Master'!F332</f>
        <v>0</v>
      </c>
      <c r="AS338" s="7">
        <f>'[1]Product Master'!G332</f>
        <v>0</v>
      </c>
      <c r="AT338" s="4"/>
    </row>
    <row r="339" spans="1:46" ht="14.1" customHeight="1" x14ac:dyDescent="0.25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0"/>
      <c r="Q339" s="10"/>
      <c r="R339" s="10"/>
      <c r="S339" s="10"/>
      <c r="T339" s="10"/>
      <c r="U339" s="10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8">
        <f>'[1]Product Master'!B333</f>
        <v>329</v>
      </c>
      <c r="AO339" s="9">
        <f>'[1]Product Master'!C333</f>
        <v>0</v>
      </c>
      <c r="AP339" s="8">
        <f>'[1]Product Master'!D333</f>
        <v>0</v>
      </c>
      <c r="AQ339" s="7">
        <f>'[1]Product Master'!E333</f>
        <v>0</v>
      </c>
      <c r="AR339" s="7">
        <f>'[1]Product Master'!F333</f>
        <v>0</v>
      </c>
      <c r="AS339" s="7">
        <f>'[1]Product Master'!G333</f>
        <v>0</v>
      </c>
      <c r="AT339" s="4"/>
    </row>
    <row r="340" spans="1:46" ht="14.1" customHeight="1" x14ac:dyDescent="0.25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0"/>
      <c r="Q340" s="10"/>
      <c r="R340" s="10"/>
      <c r="S340" s="10"/>
      <c r="T340" s="10"/>
      <c r="U340" s="10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8">
        <f>'[1]Product Master'!B334</f>
        <v>330</v>
      </c>
      <c r="AO340" s="9">
        <f>'[1]Product Master'!C334</f>
        <v>0</v>
      </c>
      <c r="AP340" s="8">
        <f>'[1]Product Master'!D334</f>
        <v>0</v>
      </c>
      <c r="AQ340" s="7">
        <f>'[1]Product Master'!E334</f>
        <v>0</v>
      </c>
      <c r="AR340" s="7">
        <f>'[1]Product Master'!F334</f>
        <v>0</v>
      </c>
      <c r="AS340" s="7">
        <f>'[1]Product Master'!G334</f>
        <v>0</v>
      </c>
      <c r="AT340" s="4"/>
    </row>
    <row r="341" spans="1:46" ht="14.1" customHeight="1" x14ac:dyDescent="0.25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0"/>
      <c r="Q341" s="10"/>
      <c r="R341" s="10"/>
      <c r="S341" s="10"/>
      <c r="T341" s="10"/>
      <c r="U341" s="10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8">
        <f>'[1]Product Master'!B335</f>
        <v>331</v>
      </c>
      <c r="AO341" s="9">
        <f>'[1]Product Master'!C335</f>
        <v>0</v>
      </c>
      <c r="AP341" s="8">
        <f>'[1]Product Master'!D335</f>
        <v>0</v>
      </c>
      <c r="AQ341" s="7">
        <f>'[1]Product Master'!E335</f>
        <v>0</v>
      </c>
      <c r="AR341" s="7">
        <f>'[1]Product Master'!F335</f>
        <v>0</v>
      </c>
      <c r="AS341" s="7">
        <f>'[1]Product Master'!G335</f>
        <v>0</v>
      </c>
      <c r="AT341" s="4"/>
    </row>
    <row r="342" spans="1:46" ht="14.1" customHeight="1" x14ac:dyDescent="0.25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0"/>
      <c r="Q342" s="10"/>
      <c r="R342" s="10"/>
      <c r="S342" s="10"/>
      <c r="T342" s="10"/>
      <c r="U342" s="10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8">
        <f>'[1]Product Master'!B336</f>
        <v>332</v>
      </c>
      <c r="AO342" s="9">
        <f>'[1]Product Master'!C336</f>
        <v>0</v>
      </c>
      <c r="AP342" s="8">
        <f>'[1]Product Master'!D336</f>
        <v>0</v>
      </c>
      <c r="AQ342" s="7">
        <f>'[1]Product Master'!E336</f>
        <v>0</v>
      </c>
      <c r="AR342" s="7">
        <f>'[1]Product Master'!F336</f>
        <v>0</v>
      </c>
      <c r="AS342" s="7">
        <f>'[1]Product Master'!G336</f>
        <v>0</v>
      </c>
      <c r="AT342" s="4"/>
    </row>
    <row r="343" spans="1:46" ht="14.1" customHeight="1" x14ac:dyDescent="0.25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0"/>
      <c r="Q343" s="10"/>
      <c r="R343" s="10"/>
      <c r="S343" s="10"/>
      <c r="T343" s="10"/>
      <c r="U343" s="10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8">
        <f>'[1]Product Master'!B337</f>
        <v>333</v>
      </c>
      <c r="AO343" s="9">
        <f>'[1]Product Master'!C337</f>
        <v>0</v>
      </c>
      <c r="AP343" s="8">
        <f>'[1]Product Master'!D337</f>
        <v>0</v>
      </c>
      <c r="AQ343" s="7">
        <f>'[1]Product Master'!E337</f>
        <v>0</v>
      </c>
      <c r="AR343" s="7">
        <f>'[1]Product Master'!F337</f>
        <v>0</v>
      </c>
      <c r="AS343" s="7">
        <f>'[1]Product Master'!G337</f>
        <v>0</v>
      </c>
      <c r="AT343" s="4"/>
    </row>
    <row r="344" spans="1:46" ht="14.1" customHeight="1" x14ac:dyDescent="0.25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0"/>
      <c r="Q344" s="10"/>
      <c r="R344" s="10"/>
      <c r="S344" s="10"/>
      <c r="T344" s="10"/>
      <c r="U344" s="10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8">
        <f>'[1]Product Master'!B338</f>
        <v>334</v>
      </c>
      <c r="AO344" s="9">
        <f>'[1]Product Master'!C338</f>
        <v>0</v>
      </c>
      <c r="AP344" s="8">
        <f>'[1]Product Master'!D338</f>
        <v>0</v>
      </c>
      <c r="AQ344" s="7">
        <f>'[1]Product Master'!E338</f>
        <v>0</v>
      </c>
      <c r="AR344" s="7">
        <f>'[1]Product Master'!F338</f>
        <v>0</v>
      </c>
      <c r="AS344" s="7">
        <f>'[1]Product Master'!G338</f>
        <v>0</v>
      </c>
      <c r="AT344" s="4"/>
    </row>
    <row r="345" spans="1:46" ht="14.1" customHeight="1" x14ac:dyDescent="0.2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0"/>
      <c r="Q345" s="10"/>
      <c r="R345" s="10"/>
      <c r="S345" s="10"/>
      <c r="T345" s="10"/>
      <c r="U345" s="10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8">
        <f>'[1]Product Master'!B339</f>
        <v>335</v>
      </c>
      <c r="AO345" s="9">
        <f>'[1]Product Master'!C339</f>
        <v>0</v>
      </c>
      <c r="AP345" s="8">
        <f>'[1]Product Master'!D339</f>
        <v>0</v>
      </c>
      <c r="AQ345" s="7">
        <f>'[1]Product Master'!E339</f>
        <v>0</v>
      </c>
      <c r="AR345" s="7">
        <f>'[1]Product Master'!F339</f>
        <v>0</v>
      </c>
      <c r="AS345" s="7">
        <f>'[1]Product Master'!G339</f>
        <v>0</v>
      </c>
      <c r="AT345" s="4"/>
    </row>
    <row r="346" spans="1:46" ht="14.1" customHeight="1" x14ac:dyDescent="0.25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0"/>
      <c r="Q346" s="10"/>
      <c r="R346" s="10"/>
      <c r="S346" s="10"/>
      <c r="T346" s="10"/>
      <c r="U346" s="10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8">
        <f>'[1]Product Master'!B340</f>
        <v>336</v>
      </c>
      <c r="AO346" s="9">
        <f>'[1]Product Master'!C340</f>
        <v>0</v>
      </c>
      <c r="AP346" s="8">
        <f>'[1]Product Master'!D340</f>
        <v>0</v>
      </c>
      <c r="AQ346" s="7">
        <f>'[1]Product Master'!E340</f>
        <v>0</v>
      </c>
      <c r="AR346" s="7">
        <f>'[1]Product Master'!F340</f>
        <v>0</v>
      </c>
      <c r="AS346" s="7">
        <f>'[1]Product Master'!G340</f>
        <v>0</v>
      </c>
      <c r="AT346" s="4"/>
    </row>
    <row r="347" spans="1:46" ht="14.1" customHeight="1" x14ac:dyDescent="0.25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0"/>
      <c r="Q347" s="10"/>
      <c r="R347" s="10"/>
      <c r="S347" s="10"/>
      <c r="T347" s="10"/>
      <c r="U347" s="10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8">
        <f>'[1]Product Master'!B341</f>
        <v>337</v>
      </c>
      <c r="AO347" s="9">
        <f>'[1]Product Master'!C341</f>
        <v>0</v>
      </c>
      <c r="AP347" s="8">
        <f>'[1]Product Master'!D341</f>
        <v>0</v>
      </c>
      <c r="AQ347" s="7">
        <f>'[1]Product Master'!E341</f>
        <v>0</v>
      </c>
      <c r="AR347" s="7">
        <f>'[1]Product Master'!F341</f>
        <v>0</v>
      </c>
      <c r="AS347" s="7">
        <f>'[1]Product Master'!G341</f>
        <v>0</v>
      </c>
      <c r="AT347" s="4"/>
    </row>
    <row r="348" spans="1:46" ht="14.1" customHeight="1" x14ac:dyDescent="0.25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0"/>
      <c r="Q348" s="10"/>
      <c r="R348" s="10"/>
      <c r="S348" s="10"/>
      <c r="T348" s="10"/>
      <c r="U348" s="10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8">
        <f>'[1]Product Master'!B342</f>
        <v>338</v>
      </c>
      <c r="AO348" s="9">
        <f>'[1]Product Master'!C342</f>
        <v>0</v>
      </c>
      <c r="AP348" s="8">
        <f>'[1]Product Master'!D342</f>
        <v>0</v>
      </c>
      <c r="AQ348" s="7">
        <f>'[1]Product Master'!E342</f>
        <v>0</v>
      </c>
      <c r="AR348" s="7">
        <f>'[1]Product Master'!F342</f>
        <v>0</v>
      </c>
      <c r="AS348" s="7">
        <f>'[1]Product Master'!G342</f>
        <v>0</v>
      </c>
      <c r="AT348" s="4"/>
    </row>
    <row r="349" spans="1:46" ht="14.1" customHeight="1" x14ac:dyDescent="0.25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0"/>
      <c r="Q349" s="10"/>
      <c r="R349" s="10"/>
      <c r="S349" s="10"/>
      <c r="T349" s="10"/>
      <c r="U349" s="10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8">
        <f>'[1]Product Master'!B343</f>
        <v>339</v>
      </c>
      <c r="AO349" s="9">
        <f>'[1]Product Master'!C343</f>
        <v>0</v>
      </c>
      <c r="AP349" s="8">
        <f>'[1]Product Master'!D343</f>
        <v>0</v>
      </c>
      <c r="AQ349" s="7">
        <f>'[1]Product Master'!E343</f>
        <v>0</v>
      </c>
      <c r="AR349" s="7">
        <f>'[1]Product Master'!F343</f>
        <v>0</v>
      </c>
      <c r="AS349" s="7">
        <f>'[1]Product Master'!G343</f>
        <v>0</v>
      </c>
      <c r="AT349" s="4"/>
    </row>
    <row r="350" spans="1:46" ht="14.1" customHeight="1" x14ac:dyDescent="0.25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0"/>
      <c r="Q350" s="10"/>
      <c r="R350" s="10"/>
      <c r="S350" s="10"/>
      <c r="T350" s="10"/>
      <c r="U350" s="10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8">
        <f>'[1]Product Master'!B344</f>
        <v>340</v>
      </c>
      <c r="AO350" s="9">
        <f>'[1]Product Master'!C344</f>
        <v>0</v>
      </c>
      <c r="AP350" s="8">
        <f>'[1]Product Master'!D344</f>
        <v>0</v>
      </c>
      <c r="AQ350" s="7">
        <f>'[1]Product Master'!E344</f>
        <v>0</v>
      </c>
      <c r="AR350" s="7">
        <f>'[1]Product Master'!F344</f>
        <v>0</v>
      </c>
      <c r="AS350" s="7">
        <f>'[1]Product Master'!G344</f>
        <v>0</v>
      </c>
      <c r="AT350" s="4"/>
    </row>
    <row r="351" spans="1:46" ht="14.1" customHeight="1" x14ac:dyDescent="0.25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0"/>
      <c r="Q351" s="10"/>
      <c r="R351" s="10"/>
      <c r="S351" s="10"/>
      <c r="T351" s="10"/>
      <c r="U351" s="10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8">
        <f>'[1]Product Master'!B345</f>
        <v>341</v>
      </c>
      <c r="AO351" s="9">
        <f>'[1]Product Master'!C345</f>
        <v>0</v>
      </c>
      <c r="AP351" s="8">
        <f>'[1]Product Master'!D345</f>
        <v>0</v>
      </c>
      <c r="AQ351" s="7">
        <f>'[1]Product Master'!E345</f>
        <v>0</v>
      </c>
      <c r="AR351" s="7">
        <f>'[1]Product Master'!F345</f>
        <v>0</v>
      </c>
      <c r="AS351" s="7">
        <f>'[1]Product Master'!G345</f>
        <v>0</v>
      </c>
      <c r="AT351" s="4"/>
    </row>
    <row r="352" spans="1:46" ht="14.1" customHeight="1" x14ac:dyDescent="0.25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0"/>
      <c r="Q352" s="10"/>
      <c r="R352" s="10"/>
      <c r="S352" s="10"/>
      <c r="T352" s="10"/>
      <c r="U352" s="10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8">
        <f>'[1]Product Master'!B346</f>
        <v>342</v>
      </c>
      <c r="AO352" s="9">
        <f>'[1]Product Master'!C346</f>
        <v>0</v>
      </c>
      <c r="AP352" s="8">
        <f>'[1]Product Master'!D346</f>
        <v>0</v>
      </c>
      <c r="AQ352" s="7">
        <f>'[1]Product Master'!E346</f>
        <v>0</v>
      </c>
      <c r="AR352" s="7">
        <f>'[1]Product Master'!F346</f>
        <v>0</v>
      </c>
      <c r="AS352" s="7">
        <f>'[1]Product Master'!G346</f>
        <v>0</v>
      </c>
      <c r="AT352" s="4"/>
    </row>
    <row r="353" spans="1:46" ht="14.1" customHeight="1" x14ac:dyDescent="0.25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0"/>
      <c r="Q353" s="10"/>
      <c r="R353" s="10"/>
      <c r="S353" s="10"/>
      <c r="T353" s="10"/>
      <c r="U353" s="10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8">
        <f>'[1]Product Master'!B347</f>
        <v>343</v>
      </c>
      <c r="AO353" s="9">
        <f>'[1]Product Master'!C347</f>
        <v>0</v>
      </c>
      <c r="AP353" s="8">
        <f>'[1]Product Master'!D347</f>
        <v>0</v>
      </c>
      <c r="AQ353" s="7">
        <f>'[1]Product Master'!E347</f>
        <v>0</v>
      </c>
      <c r="AR353" s="7">
        <f>'[1]Product Master'!F347</f>
        <v>0</v>
      </c>
      <c r="AS353" s="7">
        <f>'[1]Product Master'!G347</f>
        <v>0</v>
      </c>
      <c r="AT353" s="4"/>
    </row>
    <row r="354" spans="1:46" ht="14.1" customHeight="1" x14ac:dyDescent="0.25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0"/>
      <c r="Q354" s="10"/>
      <c r="R354" s="10"/>
      <c r="S354" s="10"/>
      <c r="T354" s="10"/>
      <c r="U354" s="10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8">
        <f>'[1]Product Master'!B348</f>
        <v>344</v>
      </c>
      <c r="AO354" s="9">
        <f>'[1]Product Master'!C348</f>
        <v>0</v>
      </c>
      <c r="AP354" s="8">
        <f>'[1]Product Master'!D348</f>
        <v>0</v>
      </c>
      <c r="AQ354" s="7">
        <f>'[1]Product Master'!E348</f>
        <v>0</v>
      </c>
      <c r="AR354" s="7">
        <f>'[1]Product Master'!F348</f>
        <v>0</v>
      </c>
      <c r="AS354" s="7">
        <f>'[1]Product Master'!G348</f>
        <v>0</v>
      </c>
      <c r="AT354" s="4"/>
    </row>
    <row r="355" spans="1:46" ht="14.1" customHeight="1" x14ac:dyDescent="0.2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0"/>
      <c r="Q355" s="10"/>
      <c r="R355" s="10"/>
      <c r="S355" s="10"/>
      <c r="T355" s="10"/>
      <c r="U355" s="10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8">
        <f>'[1]Product Master'!B349</f>
        <v>345</v>
      </c>
      <c r="AO355" s="9">
        <f>'[1]Product Master'!C349</f>
        <v>0</v>
      </c>
      <c r="AP355" s="8">
        <f>'[1]Product Master'!D349</f>
        <v>0</v>
      </c>
      <c r="AQ355" s="7">
        <f>'[1]Product Master'!E349</f>
        <v>0</v>
      </c>
      <c r="AR355" s="7">
        <f>'[1]Product Master'!F349</f>
        <v>0</v>
      </c>
      <c r="AS355" s="7">
        <f>'[1]Product Master'!G349</f>
        <v>0</v>
      </c>
      <c r="AT355" s="4"/>
    </row>
    <row r="356" spans="1:46" ht="14.1" customHeight="1" x14ac:dyDescent="0.25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0"/>
      <c r="Q356" s="10"/>
      <c r="R356" s="10"/>
      <c r="S356" s="10"/>
      <c r="T356" s="10"/>
      <c r="U356" s="10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8">
        <f>'[1]Product Master'!B350</f>
        <v>346</v>
      </c>
      <c r="AO356" s="9">
        <f>'[1]Product Master'!C350</f>
        <v>0</v>
      </c>
      <c r="AP356" s="8">
        <f>'[1]Product Master'!D350</f>
        <v>0</v>
      </c>
      <c r="AQ356" s="7">
        <f>'[1]Product Master'!E350</f>
        <v>0</v>
      </c>
      <c r="AR356" s="7">
        <f>'[1]Product Master'!F350</f>
        <v>0</v>
      </c>
      <c r="AS356" s="7">
        <f>'[1]Product Master'!G350</f>
        <v>0</v>
      </c>
      <c r="AT356" s="4"/>
    </row>
    <row r="357" spans="1:46" ht="14.1" customHeight="1" x14ac:dyDescent="0.25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0"/>
      <c r="Q357" s="10"/>
      <c r="R357" s="10"/>
      <c r="S357" s="10"/>
      <c r="T357" s="10"/>
      <c r="U357" s="10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8">
        <f>'[1]Product Master'!B351</f>
        <v>347</v>
      </c>
      <c r="AO357" s="9">
        <f>'[1]Product Master'!C351</f>
        <v>0</v>
      </c>
      <c r="AP357" s="8">
        <f>'[1]Product Master'!D351</f>
        <v>0</v>
      </c>
      <c r="AQ357" s="7">
        <f>'[1]Product Master'!E351</f>
        <v>0</v>
      </c>
      <c r="AR357" s="7">
        <f>'[1]Product Master'!F351</f>
        <v>0</v>
      </c>
      <c r="AS357" s="7">
        <f>'[1]Product Master'!G351</f>
        <v>0</v>
      </c>
      <c r="AT357" s="4"/>
    </row>
    <row r="358" spans="1:46" ht="14.1" customHeight="1" x14ac:dyDescent="0.25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0"/>
      <c r="Q358" s="10"/>
      <c r="R358" s="10"/>
      <c r="S358" s="10"/>
      <c r="T358" s="10"/>
      <c r="U358" s="10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8">
        <f>'[1]Product Master'!B352</f>
        <v>348</v>
      </c>
      <c r="AO358" s="9">
        <f>'[1]Product Master'!C352</f>
        <v>0</v>
      </c>
      <c r="AP358" s="8">
        <f>'[1]Product Master'!D352</f>
        <v>0</v>
      </c>
      <c r="AQ358" s="7">
        <f>'[1]Product Master'!E352</f>
        <v>0</v>
      </c>
      <c r="AR358" s="7">
        <f>'[1]Product Master'!F352</f>
        <v>0</v>
      </c>
      <c r="AS358" s="7">
        <f>'[1]Product Master'!G352</f>
        <v>0</v>
      </c>
      <c r="AT358" s="4"/>
    </row>
    <row r="359" spans="1:46" ht="14.1" customHeight="1" x14ac:dyDescent="0.25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0"/>
      <c r="Q359" s="10"/>
      <c r="R359" s="10"/>
      <c r="S359" s="10"/>
      <c r="T359" s="10"/>
      <c r="U359" s="10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8">
        <f>'[1]Product Master'!B353</f>
        <v>349</v>
      </c>
      <c r="AO359" s="9">
        <f>'[1]Product Master'!C353</f>
        <v>0</v>
      </c>
      <c r="AP359" s="8">
        <f>'[1]Product Master'!D353</f>
        <v>0</v>
      </c>
      <c r="AQ359" s="7">
        <f>'[1]Product Master'!E353</f>
        <v>0</v>
      </c>
      <c r="AR359" s="7">
        <f>'[1]Product Master'!F353</f>
        <v>0</v>
      </c>
      <c r="AS359" s="7">
        <f>'[1]Product Master'!G353</f>
        <v>0</v>
      </c>
      <c r="AT359" s="4"/>
    </row>
    <row r="360" spans="1:46" ht="14.1" customHeight="1" x14ac:dyDescent="0.25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0"/>
      <c r="Q360" s="10"/>
      <c r="R360" s="10"/>
      <c r="S360" s="10"/>
      <c r="T360" s="10"/>
      <c r="U360" s="10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8">
        <f>'[1]Product Master'!B354</f>
        <v>350</v>
      </c>
      <c r="AO360" s="9">
        <f>'[1]Product Master'!C354</f>
        <v>0</v>
      </c>
      <c r="AP360" s="8">
        <f>'[1]Product Master'!D354</f>
        <v>0</v>
      </c>
      <c r="AQ360" s="7">
        <f>'[1]Product Master'!E354</f>
        <v>0</v>
      </c>
      <c r="AR360" s="7">
        <f>'[1]Product Master'!F354</f>
        <v>0</v>
      </c>
      <c r="AS360" s="7">
        <f>'[1]Product Master'!G354</f>
        <v>0</v>
      </c>
      <c r="AT360" s="4"/>
    </row>
    <row r="361" spans="1:46" ht="14.1" customHeight="1" x14ac:dyDescent="0.25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0"/>
      <c r="Q361" s="10"/>
      <c r="R361" s="10"/>
      <c r="S361" s="10"/>
      <c r="T361" s="10"/>
      <c r="U361" s="10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8">
        <f>'[1]Product Master'!B355</f>
        <v>351</v>
      </c>
      <c r="AO361" s="9">
        <f>'[1]Product Master'!C355</f>
        <v>0</v>
      </c>
      <c r="AP361" s="8">
        <f>'[1]Product Master'!D355</f>
        <v>0</v>
      </c>
      <c r="AQ361" s="7">
        <f>'[1]Product Master'!E355</f>
        <v>0</v>
      </c>
      <c r="AR361" s="7">
        <f>'[1]Product Master'!F355</f>
        <v>0</v>
      </c>
      <c r="AS361" s="7">
        <f>'[1]Product Master'!G355</f>
        <v>0</v>
      </c>
      <c r="AT361" s="4"/>
    </row>
    <row r="362" spans="1:46" ht="14.1" customHeight="1" x14ac:dyDescent="0.25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0"/>
      <c r="Q362" s="10"/>
      <c r="R362" s="10"/>
      <c r="S362" s="10"/>
      <c r="T362" s="10"/>
      <c r="U362" s="10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8">
        <f>'[1]Product Master'!B356</f>
        <v>352</v>
      </c>
      <c r="AO362" s="9">
        <f>'[1]Product Master'!C356</f>
        <v>0</v>
      </c>
      <c r="AP362" s="8">
        <f>'[1]Product Master'!D356</f>
        <v>0</v>
      </c>
      <c r="AQ362" s="7">
        <f>'[1]Product Master'!E356</f>
        <v>0</v>
      </c>
      <c r="AR362" s="7">
        <f>'[1]Product Master'!F356</f>
        <v>0</v>
      </c>
      <c r="AS362" s="7">
        <f>'[1]Product Master'!G356</f>
        <v>0</v>
      </c>
      <c r="AT362" s="4"/>
    </row>
    <row r="363" spans="1:46" ht="14.1" customHeight="1" x14ac:dyDescent="0.25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0"/>
      <c r="Q363" s="10"/>
      <c r="R363" s="10"/>
      <c r="S363" s="10"/>
      <c r="T363" s="10"/>
      <c r="U363" s="10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8">
        <f>'[1]Product Master'!B357</f>
        <v>353</v>
      </c>
      <c r="AO363" s="9">
        <f>'[1]Product Master'!C357</f>
        <v>0</v>
      </c>
      <c r="AP363" s="8">
        <f>'[1]Product Master'!D357</f>
        <v>0</v>
      </c>
      <c r="AQ363" s="7">
        <f>'[1]Product Master'!E357</f>
        <v>0</v>
      </c>
      <c r="AR363" s="7">
        <f>'[1]Product Master'!F357</f>
        <v>0</v>
      </c>
      <c r="AS363" s="7">
        <f>'[1]Product Master'!G357</f>
        <v>0</v>
      </c>
      <c r="AT363" s="4"/>
    </row>
    <row r="364" spans="1:46" ht="14.1" customHeight="1" x14ac:dyDescent="0.25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0"/>
      <c r="Q364" s="10"/>
      <c r="R364" s="10"/>
      <c r="S364" s="10"/>
      <c r="T364" s="10"/>
      <c r="U364" s="10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8">
        <f>'[1]Product Master'!B358</f>
        <v>354</v>
      </c>
      <c r="AO364" s="9">
        <f>'[1]Product Master'!C358</f>
        <v>0</v>
      </c>
      <c r="AP364" s="8">
        <f>'[1]Product Master'!D358</f>
        <v>0</v>
      </c>
      <c r="AQ364" s="7">
        <f>'[1]Product Master'!E358</f>
        <v>0</v>
      </c>
      <c r="AR364" s="7">
        <f>'[1]Product Master'!F358</f>
        <v>0</v>
      </c>
      <c r="AS364" s="7">
        <f>'[1]Product Master'!G358</f>
        <v>0</v>
      </c>
      <c r="AT364" s="4"/>
    </row>
    <row r="365" spans="1:46" ht="14.1" customHeight="1" x14ac:dyDescent="0.2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0"/>
      <c r="Q365" s="10"/>
      <c r="R365" s="10"/>
      <c r="S365" s="10"/>
      <c r="T365" s="10"/>
      <c r="U365" s="10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8">
        <f>'[1]Product Master'!B359</f>
        <v>355</v>
      </c>
      <c r="AO365" s="9">
        <f>'[1]Product Master'!C359</f>
        <v>0</v>
      </c>
      <c r="AP365" s="8">
        <f>'[1]Product Master'!D359</f>
        <v>0</v>
      </c>
      <c r="AQ365" s="7">
        <f>'[1]Product Master'!E359</f>
        <v>0</v>
      </c>
      <c r="AR365" s="7">
        <f>'[1]Product Master'!F359</f>
        <v>0</v>
      </c>
      <c r="AS365" s="7">
        <f>'[1]Product Master'!G359</f>
        <v>0</v>
      </c>
      <c r="AT365" s="4"/>
    </row>
    <row r="366" spans="1:46" ht="14.1" customHeight="1" x14ac:dyDescent="0.25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0"/>
      <c r="Q366" s="10"/>
      <c r="R366" s="10"/>
      <c r="S366" s="10"/>
      <c r="T366" s="10"/>
      <c r="U366" s="10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8">
        <f>'[1]Product Master'!B360</f>
        <v>356</v>
      </c>
      <c r="AO366" s="9">
        <f>'[1]Product Master'!C360</f>
        <v>0</v>
      </c>
      <c r="AP366" s="8">
        <f>'[1]Product Master'!D360</f>
        <v>0</v>
      </c>
      <c r="AQ366" s="7">
        <f>'[1]Product Master'!E360</f>
        <v>0</v>
      </c>
      <c r="AR366" s="7">
        <f>'[1]Product Master'!F360</f>
        <v>0</v>
      </c>
      <c r="AS366" s="7">
        <f>'[1]Product Master'!G360</f>
        <v>0</v>
      </c>
      <c r="AT366" s="4"/>
    </row>
    <row r="367" spans="1:46" ht="14.1" customHeight="1" x14ac:dyDescent="0.25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0"/>
      <c r="Q367" s="10"/>
      <c r="R367" s="10"/>
      <c r="S367" s="10"/>
      <c r="T367" s="10"/>
      <c r="U367" s="10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8">
        <f>'[1]Product Master'!B361</f>
        <v>357</v>
      </c>
      <c r="AO367" s="9">
        <f>'[1]Product Master'!C361</f>
        <v>0</v>
      </c>
      <c r="AP367" s="8">
        <f>'[1]Product Master'!D361</f>
        <v>0</v>
      </c>
      <c r="AQ367" s="7">
        <f>'[1]Product Master'!E361</f>
        <v>0</v>
      </c>
      <c r="AR367" s="7">
        <f>'[1]Product Master'!F361</f>
        <v>0</v>
      </c>
      <c r="AS367" s="7">
        <f>'[1]Product Master'!G361</f>
        <v>0</v>
      </c>
      <c r="AT367" s="4"/>
    </row>
    <row r="368" spans="1:46" ht="14.1" customHeight="1" x14ac:dyDescent="0.25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0"/>
      <c r="Q368" s="10"/>
      <c r="R368" s="10"/>
      <c r="S368" s="10"/>
      <c r="T368" s="10"/>
      <c r="U368" s="10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8">
        <f>'[1]Product Master'!B362</f>
        <v>358</v>
      </c>
      <c r="AO368" s="9">
        <f>'[1]Product Master'!C362</f>
        <v>0</v>
      </c>
      <c r="AP368" s="8">
        <f>'[1]Product Master'!D362</f>
        <v>0</v>
      </c>
      <c r="AQ368" s="7">
        <f>'[1]Product Master'!E362</f>
        <v>0</v>
      </c>
      <c r="AR368" s="7">
        <f>'[1]Product Master'!F362</f>
        <v>0</v>
      </c>
      <c r="AS368" s="7">
        <f>'[1]Product Master'!G362</f>
        <v>0</v>
      </c>
      <c r="AT368" s="4"/>
    </row>
    <row r="369" spans="1:46" ht="14.1" customHeight="1" x14ac:dyDescent="0.25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0"/>
      <c r="Q369" s="10"/>
      <c r="R369" s="10"/>
      <c r="S369" s="10"/>
      <c r="T369" s="10"/>
      <c r="U369" s="10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8">
        <f>'[1]Product Master'!B363</f>
        <v>359</v>
      </c>
      <c r="AO369" s="9">
        <f>'[1]Product Master'!C363</f>
        <v>0</v>
      </c>
      <c r="AP369" s="8">
        <f>'[1]Product Master'!D363</f>
        <v>0</v>
      </c>
      <c r="AQ369" s="7">
        <f>'[1]Product Master'!E363</f>
        <v>0</v>
      </c>
      <c r="AR369" s="7">
        <f>'[1]Product Master'!F363</f>
        <v>0</v>
      </c>
      <c r="AS369" s="7">
        <f>'[1]Product Master'!G363</f>
        <v>0</v>
      </c>
      <c r="AT369" s="4"/>
    </row>
    <row r="370" spans="1:46" ht="14.1" customHeight="1" x14ac:dyDescent="0.25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0"/>
      <c r="Q370" s="10"/>
      <c r="R370" s="10"/>
      <c r="S370" s="10"/>
      <c r="T370" s="10"/>
      <c r="U370" s="10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8">
        <f>'[1]Product Master'!B364</f>
        <v>360</v>
      </c>
      <c r="AO370" s="9">
        <f>'[1]Product Master'!C364</f>
        <v>0</v>
      </c>
      <c r="AP370" s="8">
        <f>'[1]Product Master'!D364</f>
        <v>0</v>
      </c>
      <c r="AQ370" s="7">
        <f>'[1]Product Master'!E364</f>
        <v>0</v>
      </c>
      <c r="AR370" s="7">
        <f>'[1]Product Master'!F364</f>
        <v>0</v>
      </c>
      <c r="AS370" s="7">
        <f>'[1]Product Master'!G364</f>
        <v>0</v>
      </c>
      <c r="AT370" s="4"/>
    </row>
    <row r="371" spans="1:46" ht="14.1" customHeight="1" x14ac:dyDescent="0.25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0"/>
      <c r="Q371" s="10"/>
      <c r="R371" s="10"/>
      <c r="S371" s="10"/>
      <c r="T371" s="10"/>
      <c r="U371" s="10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8">
        <f>'[1]Product Master'!B365</f>
        <v>361</v>
      </c>
      <c r="AO371" s="9">
        <f>'[1]Product Master'!C365</f>
        <v>0</v>
      </c>
      <c r="AP371" s="8">
        <f>'[1]Product Master'!D365</f>
        <v>0</v>
      </c>
      <c r="AQ371" s="7">
        <f>'[1]Product Master'!E365</f>
        <v>0</v>
      </c>
      <c r="AR371" s="7">
        <f>'[1]Product Master'!F365</f>
        <v>0</v>
      </c>
      <c r="AS371" s="7">
        <f>'[1]Product Master'!G365</f>
        <v>0</v>
      </c>
      <c r="AT371" s="4"/>
    </row>
    <row r="372" spans="1:46" ht="14.1" customHeight="1" x14ac:dyDescent="0.25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0"/>
      <c r="Q372" s="10"/>
      <c r="R372" s="10"/>
      <c r="S372" s="10"/>
      <c r="T372" s="10"/>
      <c r="U372" s="10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8">
        <f>'[1]Product Master'!B366</f>
        <v>362</v>
      </c>
      <c r="AO372" s="9">
        <f>'[1]Product Master'!C366</f>
        <v>0</v>
      </c>
      <c r="AP372" s="8">
        <f>'[1]Product Master'!D366</f>
        <v>0</v>
      </c>
      <c r="AQ372" s="7">
        <f>'[1]Product Master'!E366</f>
        <v>0</v>
      </c>
      <c r="AR372" s="7">
        <f>'[1]Product Master'!F366</f>
        <v>0</v>
      </c>
      <c r="AS372" s="7">
        <f>'[1]Product Master'!G366</f>
        <v>0</v>
      </c>
      <c r="AT372" s="4"/>
    </row>
    <row r="373" spans="1:46" ht="14.1" customHeight="1" x14ac:dyDescent="0.25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0"/>
      <c r="Q373" s="10"/>
      <c r="R373" s="10"/>
      <c r="S373" s="10"/>
      <c r="T373" s="10"/>
      <c r="U373" s="10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8">
        <f>'[1]Product Master'!B367</f>
        <v>363</v>
      </c>
      <c r="AO373" s="9">
        <f>'[1]Product Master'!C367</f>
        <v>0</v>
      </c>
      <c r="AP373" s="8">
        <f>'[1]Product Master'!D367</f>
        <v>0</v>
      </c>
      <c r="AQ373" s="7">
        <f>'[1]Product Master'!E367</f>
        <v>0</v>
      </c>
      <c r="AR373" s="7">
        <f>'[1]Product Master'!F367</f>
        <v>0</v>
      </c>
      <c r="AS373" s="7">
        <f>'[1]Product Master'!G367</f>
        <v>0</v>
      </c>
      <c r="AT373" s="4"/>
    </row>
    <row r="374" spans="1:46" ht="14.1" customHeight="1" x14ac:dyDescent="0.25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0"/>
      <c r="Q374" s="10"/>
      <c r="R374" s="10"/>
      <c r="S374" s="10"/>
      <c r="T374" s="10"/>
      <c r="U374" s="10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8">
        <f>'[1]Product Master'!B368</f>
        <v>364</v>
      </c>
      <c r="AO374" s="9">
        <f>'[1]Product Master'!C368</f>
        <v>0</v>
      </c>
      <c r="AP374" s="8">
        <f>'[1]Product Master'!D368</f>
        <v>0</v>
      </c>
      <c r="AQ374" s="7">
        <f>'[1]Product Master'!E368</f>
        <v>0</v>
      </c>
      <c r="AR374" s="7">
        <f>'[1]Product Master'!F368</f>
        <v>0</v>
      </c>
      <c r="AS374" s="7">
        <f>'[1]Product Master'!G368</f>
        <v>0</v>
      </c>
      <c r="AT374" s="4"/>
    </row>
    <row r="375" spans="1:46" ht="14.1" customHeight="1" x14ac:dyDescent="0.2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0"/>
      <c r="Q375" s="10"/>
      <c r="R375" s="10"/>
      <c r="S375" s="10"/>
      <c r="T375" s="10"/>
      <c r="U375" s="10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8">
        <f>'[1]Product Master'!B369</f>
        <v>365</v>
      </c>
      <c r="AO375" s="9">
        <f>'[1]Product Master'!C369</f>
        <v>0</v>
      </c>
      <c r="AP375" s="8">
        <f>'[1]Product Master'!D369</f>
        <v>0</v>
      </c>
      <c r="AQ375" s="7">
        <f>'[1]Product Master'!E369</f>
        <v>0</v>
      </c>
      <c r="AR375" s="7">
        <f>'[1]Product Master'!F369</f>
        <v>0</v>
      </c>
      <c r="AS375" s="7">
        <f>'[1]Product Master'!G369</f>
        <v>0</v>
      </c>
      <c r="AT375" s="4"/>
    </row>
    <row r="376" spans="1:46" ht="14.1" customHeight="1" x14ac:dyDescent="0.25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0"/>
      <c r="Q376" s="10"/>
      <c r="R376" s="10"/>
      <c r="S376" s="10"/>
      <c r="T376" s="10"/>
      <c r="U376" s="10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8">
        <f>'[1]Product Master'!B370</f>
        <v>366</v>
      </c>
      <c r="AO376" s="9">
        <f>'[1]Product Master'!C370</f>
        <v>0</v>
      </c>
      <c r="AP376" s="8">
        <f>'[1]Product Master'!D370</f>
        <v>0</v>
      </c>
      <c r="AQ376" s="7">
        <f>'[1]Product Master'!E370</f>
        <v>0</v>
      </c>
      <c r="AR376" s="7">
        <f>'[1]Product Master'!F370</f>
        <v>0</v>
      </c>
      <c r="AS376" s="7">
        <f>'[1]Product Master'!G370</f>
        <v>0</v>
      </c>
      <c r="AT376" s="4"/>
    </row>
    <row r="377" spans="1:46" ht="14.1" customHeight="1" x14ac:dyDescent="0.25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0"/>
      <c r="Q377" s="10"/>
      <c r="R377" s="10"/>
      <c r="S377" s="10"/>
      <c r="T377" s="10"/>
      <c r="U377" s="10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8">
        <f>'[1]Product Master'!B371</f>
        <v>367</v>
      </c>
      <c r="AO377" s="9">
        <f>'[1]Product Master'!C371</f>
        <v>0</v>
      </c>
      <c r="AP377" s="8">
        <f>'[1]Product Master'!D371</f>
        <v>0</v>
      </c>
      <c r="AQ377" s="7">
        <f>'[1]Product Master'!E371</f>
        <v>0</v>
      </c>
      <c r="AR377" s="7">
        <f>'[1]Product Master'!F371</f>
        <v>0</v>
      </c>
      <c r="AS377" s="7">
        <f>'[1]Product Master'!G371</f>
        <v>0</v>
      </c>
      <c r="AT377" s="4"/>
    </row>
    <row r="378" spans="1:46" ht="14.1" customHeight="1" x14ac:dyDescent="0.25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0"/>
      <c r="Q378" s="10"/>
      <c r="R378" s="10"/>
      <c r="S378" s="10"/>
      <c r="T378" s="10"/>
      <c r="U378" s="10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8">
        <f>'[1]Product Master'!B372</f>
        <v>368</v>
      </c>
      <c r="AO378" s="9">
        <f>'[1]Product Master'!C372</f>
        <v>0</v>
      </c>
      <c r="AP378" s="8">
        <f>'[1]Product Master'!D372</f>
        <v>0</v>
      </c>
      <c r="AQ378" s="7">
        <f>'[1]Product Master'!E372</f>
        <v>0</v>
      </c>
      <c r="AR378" s="7">
        <f>'[1]Product Master'!F372</f>
        <v>0</v>
      </c>
      <c r="AS378" s="7">
        <f>'[1]Product Master'!G372</f>
        <v>0</v>
      </c>
      <c r="AT378" s="4"/>
    </row>
    <row r="379" spans="1:46" ht="14.1" customHeight="1" x14ac:dyDescent="0.25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0"/>
      <c r="Q379" s="10"/>
      <c r="R379" s="10"/>
      <c r="S379" s="10"/>
      <c r="T379" s="10"/>
      <c r="U379" s="10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8">
        <f>'[1]Product Master'!B373</f>
        <v>369</v>
      </c>
      <c r="AO379" s="9">
        <f>'[1]Product Master'!C373</f>
        <v>0</v>
      </c>
      <c r="AP379" s="8">
        <f>'[1]Product Master'!D373</f>
        <v>0</v>
      </c>
      <c r="AQ379" s="7">
        <f>'[1]Product Master'!E373</f>
        <v>0</v>
      </c>
      <c r="AR379" s="7">
        <f>'[1]Product Master'!F373</f>
        <v>0</v>
      </c>
      <c r="AS379" s="7">
        <f>'[1]Product Master'!G373</f>
        <v>0</v>
      </c>
      <c r="AT379" s="4"/>
    </row>
    <row r="380" spans="1:46" ht="14.1" customHeight="1" x14ac:dyDescent="0.25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0"/>
      <c r="Q380" s="10"/>
      <c r="R380" s="10"/>
      <c r="S380" s="10"/>
      <c r="T380" s="10"/>
      <c r="U380" s="10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8">
        <f>'[1]Product Master'!B374</f>
        <v>370</v>
      </c>
      <c r="AO380" s="9">
        <f>'[1]Product Master'!C374</f>
        <v>0</v>
      </c>
      <c r="AP380" s="8">
        <f>'[1]Product Master'!D374</f>
        <v>0</v>
      </c>
      <c r="AQ380" s="7">
        <f>'[1]Product Master'!E374</f>
        <v>0</v>
      </c>
      <c r="AR380" s="7">
        <f>'[1]Product Master'!F374</f>
        <v>0</v>
      </c>
      <c r="AS380" s="7">
        <f>'[1]Product Master'!G374</f>
        <v>0</v>
      </c>
      <c r="AT380" s="4"/>
    </row>
    <row r="381" spans="1:46" ht="14.1" customHeight="1" x14ac:dyDescent="0.25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0"/>
      <c r="Q381" s="10"/>
      <c r="R381" s="10"/>
      <c r="S381" s="10"/>
      <c r="T381" s="10"/>
      <c r="U381" s="10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8">
        <f>'[1]Product Master'!B375</f>
        <v>371</v>
      </c>
      <c r="AO381" s="9">
        <f>'[1]Product Master'!C375</f>
        <v>0</v>
      </c>
      <c r="AP381" s="8">
        <f>'[1]Product Master'!D375</f>
        <v>0</v>
      </c>
      <c r="AQ381" s="7">
        <f>'[1]Product Master'!E375</f>
        <v>0</v>
      </c>
      <c r="AR381" s="7">
        <f>'[1]Product Master'!F375</f>
        <v>0</v>
      </c>
      <c r="AS381" s="7">
        <f>'[1]Product Master'!G375</f>
        <v>0</v>
      </c>
      <c r="AT381" s="4"/>
    </row>
    <row r="382" spans="1:46" ht="14.1" customHeight="1" x14ac:dyDescent="0.25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0"/>
      <c r="Q382" s="10"/>
      <c r="R382" s="10"/>
      <c r="S382" s="10"/>
      <c r="T382" s="10"/>
      <c r="U382" s="10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8">
        <f>'[1]Product Master'!B376</f>
        <v>372</v>
      </c>
      <c r="AO382" s="9">
        <f>'[1]Product Master'!C376</f>
        <v>0</v>
      </c>
      <c r="AP382" s="8">
        <f>'[1]Product Master'!D376</f>
        <v>0</v>
      </c>
      <c r="AQ382" s="7">
        <f>'[1]Product Master'!E376</f>
        <v>0</v>
      </c>
      <c r="AR382" s="7">
        <f>'[1]Product Master'!F376</f>
        <v>0</v>
      </c>
      <c r="AS382" s="7">
        <f>'[1]Product Master'!G376</f>
        <v>0</v>
      </c>
      <c r="AT382" s="4"/>
    </row>
    <row r="383" spans="1:46" ht="14.1" customHeight="1" x14ac:dyDescent="0.25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0"/>
      <c r="Q383" s="10"/>
      <c r="R383" s="10"/>
      <c r="S383" s="10"/>
      <c r="T383" s="10"/>
      <c r="U383" s="10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8">
        <f>'[1]Product Master'!B377</f>
        <v>373</v>
      </c>
      <c r="AO383" s="9">
        <f>'[1]Product Master'!C377</f>
        <v>0</v>
      </c>
      <c r="AP383" s="8">
        <f>'[1]Product Master'!D377</f>
        <v>0</v>
      </c>
      <c r="AQ383" s="7">
        <f>'[1]Product Master'!E377</f>
        <v>0</v>
      </c>
      <c r="AR383" s="7">
        <f>'[1]Product Master'!F377</f>
        <v>0</v>
      </c>
      <c r="AS383" s="7">
        <f>'[1]Product Master'!G377</f>
        <v>0</v>
      </c>
      <c r="AT383" s="4"/>
    </row>
    <row r="384" spans="1:46" ht="14.1" customHeight="1" x14ac:dyDescent="0.25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0"/>
      <c r="Q384" s="10"/>
      <c r="R384" s="10"/>
      <c r="S384" s="10"/>
      <c r="T384" s="10"/>
      <c r="U384" s="10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8">
        <f>'[1]Product Master'!B378</f>
        <v>374</v>
      </c>
      <c r="AO384" s="9">
        <f>'[1]Product Master'!C378</f>
        <v>0</v>
      </c>
      <c r="AP384" s="8">
        <f>'[1]Product Master'!D378</f>
        <v>0</v>
      </c>
      <c r="AQ384" s="7">
        <f>'[1]Product Master'!E378</f>
        <v>0</v>
      </c>
      <c r="AR384" s="7">
        <f>'[1]Product Master'!F378</f>
        <v>0</v>
      </c>
      <c r="AS384" s="7">
        <f>'[1]Product Master'!G378</f>
        <v>0</v>
      </c>
      <c r="AT384" s="4"/>
    </row>
    <row r="385" spans="1:46" ht="14.1" customHeight="1" x14ac:dyDescent="0.2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0"/>
      <c r="Q385" s="10"/>
      <c r="R385" s="10"/>
      <c r="S385" s="10"/>
      <c r="T385" s="10"/>
      <c r="U385" s="10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8">
        <f>'[1]Product Master'!B379</f>
        <v>375</v>
      </c>
      <c r="AO385" s="9">
        <f>'[1]Product Master'!C379</f>
        <v>0</v>
      </c>
      <c r="AP385" s="8">
        <f>'[1]Product Master'!D379</f>
        <v>0</v>
      </c>
      <c r="AQ385" s="7">
        <f>'[1]Product Master'!E379</f>
        <v>0</v>
      </c>
      <c r="AR385" s="7">
        <f>'[1]Product Master'!F379</f>
        <v>0</v>
      </c>
      <c r="AS385" s="7">
        <f>'[1]Product Master'!G379</f>
        <v>0</v>
      </c>
      <c r="AT385" s="4"/>
    </row>
    <row r="386" spans="1:46" ht="14.1" customHeight="1" x14ac:dyDescent="0.25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0"/>
      <c r="Q386" s="10"/>
      <c r="R386" s="10"/>
      <c r="S386" s="10"/>
      <c r="T386" s="10"/>
      <c r="U386" s="10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8">
        <f>'[1]Product Master'!B380</f>
        <v>376</v>
      </c>
      <c r="AO386" s="9">
        <f>'[1]Product Master'!C380</f>
        <v>0</v>
      </c>
      <c r="AP386" s="8">
        <f>'[1]Product Master'!D380</f>
        <v>0</v>
      </c>
      <c r="AQ386" s="7">
        <f>'[1]Product Master'!E380</f>
        <v>0</v>
      </c>
      <c r="AR386" s="7">
        <f>'[1]Product Master'!F380</f>
        <v>0</v>
      </c>
      <c r="AS386" s="7">
        <f>'[1]Product Master'!G380</f>
        <v>0</v>
      </c>
      <c r="AT386" s="4"/>
    </row>
    <row r="387" spans="1:46" ht="14.1" customHeight="1" x14ac:dyDescent="0.25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0"/>
      <c r="Q387" s="10"/>
      <c r="R387" s="10"/>
      <c r="S387" s="10"/>
      <c r="T387" s="10"/>
      <c r="U387" s="10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8">
        <f>'[1]Product Master'!B381</f>
        <v>377</v>
      </c>
      <c r="AO387" s="9">
        <f>'[1]Product Master'!C381</f>
        <v>0</v>
      </c>
      <c r="AP387" s="8">
        <f>'[1]Product Master'!D381</f>
        <v>0</v>
      </c>
      <c r="AQ387" s="7">
        <f>'[1]Product Master'!E381</f>
        <v>0</v>
      </c>
      <c r="AR387" s="7">
        <f>'[1]Product Master'!F381</f>
        <v>0</v>
      </c>
      <c r="AS387" s="7">
        <f>'[1]Product Master'!G381</f>
        <v>0</v>
      </c>
      <c r="AT387" s="4"/>
    </row>
    <row r="388" spans="1:46" ht="14.1" customHeight="1" x14ac:dyDescent="0.25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0"/>
      <c r="Q388" s="10"/>
      <c r="R388" s="10"/>
      <c r="S388" s="10"/>
      <c r="T388" s="10"/>
      <c r="U388" s="10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8">
        <f>'[1]Product Master'!B382</f>
        <v>378</v>
      </c>
      <c r="AO388" s="9">
        <f>'[1]Product Master'!C382</f>
        <v>0</v>
      </c>
      <c r="AP388" s="8">
        <f>'[1]Product Master'!D382</f>
        <v>0</v>
      </c>
      <c r="AQ388" s="7">
        <f>'[1]Product Master'!E382</f>
        <v>0</v>
      </c>
      <c r="AR388" s="7">
        <f>'[1]Product Master'!F382</f>
        <v>0</v>
      </c>
      <c r="AS388" s="7">
        <f>'[1]Product Master'!G382</f>
        <v>0</v>
      </c>
      <c r="AT388" s="4"/>
    </row>
    <row r="389" spans="1:46" ht="14.1" customHeight="1" x14ac:dyDescent="0.25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0"/>
      <c r="Q389" s="10"/>
      <c r="R389" s="10"/>
      <c r="S389" s="10"/>
      <c r="T389" s="10"/>
      <c r="U389" s="10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8">
        <f>'[1]Product Master'!B383</f>
        <v>379</v>
      </c>
      <c r="AO389" s="9">
        <f>'[1]Product Master'!C383</f>
        <v>0</v>
      </c>
      <c r="AP389" s="8">
        <f>'[1]Product Master'!D383</f>
        <v>0</v>
      </c>
      <c r="AQ389" s="7">
        <f>'[1]Product Master'!E383</f>
        <v>0</v>
      </c>
      <c r="AR389" s="7">
        <f>'[1]Product Master'!F383</f>
        <v>0</v>
      </c>
      <c r="AS389" s="7">
        <f>'[1]Product Master'!G383</f>
        <v>0</v>
      </c>
      <c r="AT389" s="4"/>
    </row>
    <row r="390" spans="1:46" ht="14.1" customHeight="1" x14ac:dyDescent="0.25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0"/>
      <c r="Q390" s="10"/>
      <c r="R390" s="10"/>
      <c r="S390" s="10"/>
      <c r="T390" s="10"/>
      <c r="U390" s="10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8">
        <f>'[1]Product Master'!B384</f>
        <v>380</v>
      </c>
      <c r="AO390" s="9">
        <f>'[1]Product Master'!C384</f>
        <v>0</v>
      </c>
      <c r="AP390" s="8">
        <f>'[1]Product Master'!D384</f>
        <v>0</v>
      </c>
      <c r="AQ390" s="7">
        <f>'[1]Product Master'!E384</f>
        <v>0</v>
      </c>
      <c r="AR390" s="7">
        <f>'[1]Product Master'!F384</f>
        <v>0</v>
      </c>
      <c r="AS390" s="7">
        <f>'[1]Product Master'!G384</f>
        <v>0</v>
      </c>
      <c r="AT390" s="4"/>
    </row>
    <row r="391" spans="1:46" ht="14.1" customHeight="1" x14ac:dyDescent="0.25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0"/>
      <c r="Q391" s="10"/>
      <c r="R391" s="10"/>
      <c r="S391" s="10"/>
      <c r="T391" s="10"/>
      <c r="U391" s="10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8">
        <f>'[1]Product Master'!B385</f>
        <v>381</v>
      </c>
      <c r="AO391" s="9">
        <f>'[1]Product Master'!C385</f>
        <v>0</v>
      </c>
      <c r="AP391" s="8">
        <f>'[1]Product Master'!D385</f>
        <v>0</v>
      </c>
      <c r="AQ391" s="7">
        <f>'[1]Product Master'!E385</f>
        <v>0</v>
      </c>
      <c r="AR391" s="7">
        <f>'[1]Product Master'!F385</f>
        <v>0</v>
      </c>
      <c r="AS391" s="7">
        <f>'[1]Product Master'!G385</f>
        <v>0</v>
      </c>
      <c r="AT391" s="4"/>
    </row>
    <row r="392" spans="1:46" ht="14.1" customHeight="1" x14ac:dyDescent="0.25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0"/>
      <c r="Q392" s="10"/>
      <c r="R392" s="10"/>
      <c r="S392" s="10"/>
      <c r="T392" s="10"/>
      <c r="U392" s="10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8">
        <f>'[1]Product Master'!B386</f>
        <v>382</v>
      </c>
      <c r="AO392" s="9">
        <f>'[1]Product Master'!C386</f>
        <v>0</v>
      </c>
      <c r="AP392" s="8">
        <f>'[1]Product Master'!D386</f>
        <v>0</v>
      </c>
      <c r="AQ392" s="7">
        <f>'[1]Product Master'!E386</f>
        <v>0</v>
      </c>
      <c r="AR392" s="7">
        <f>'[1]Product Master'!F386</f>
        <v>0</v>
      </c>
      <c r="AS392" s="7">
        <f>'[1]Product Master'!G386</f>
        <v>0</v>
      </c>
      <c r="AT392" s="4"/>
    </row>
    <row r="393" spans="1:46" ht="14.1" customHeight="1" x14ac:dyDescent="0.25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0"/>
      <c r="Q393" s="10"/>
      <c r="R393" s="10"/>
      <c r="S393" s="10"/>
      <c r="T393" s="10"/>
      <c r="U393" s="10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8">
        <f>'[1]Product Master'!B387</f>
        <v>383</v>
      </c>
      <c r="AO393" s="9">
        <f>'[1]Product Master'!C387</f>
        <v>0</v>
      </c>
      <c r="AP393" s="8">
        <f>'[1]Product Master'!D387</f>
        <v>0</v>
      </c>
      <c r="AQ393" s="7">
        <f>'[1]Product Master'!E387</f>
        <v>0</v>
      </c>
      <c r="AR393" s="7">
        <f>'[1]Product Master'!F387</f>
        <v>0</v>
      </c>
      <c r="AS393" s="7">
        <f>'[1]Product Master'!G387</f>
        <v>0</v>
      </c>
      <c r="AT393" s="4"/>
    </row>
    <row r="394" spans="1:46" ht="14.1" customHeight="1" x14ac:dyDescent="0.25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0"/>
      <c r="Q394" s="10"/>
      <c r="R394" s="10"/>
      <c r="S394" s="10"/>
      <c r="T394" s="10"/>
      <c r="U394" s="10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8">
        <f>'[1]Product Master'!B388</f>
        <v>384</v>
      </c>
      <c r="AO394" s="9">
        <f>'[1]Product Master'!C388</f>
        <v>0</v>
      </c>
      <c r="AP394" s="8">
        <f>'[1]Product Master'!D388</f>
        <v>0</v>
      </c>
      <c r="AQ394" s="7">
        <f>'[1]Product Master'!E388</f>
        <v>0</v>
      </c>
      <c r="AR394" s="7">
        <f>'[1]Product Master'!F388</f>
        <v>0</v>
      </c>
      <c r="AS394" s="7">
        <f>'[1]Product Master'!G388</f>
        <v>0</v>
      </c>
      <c r="AT394" s="4"/>
    </row>
    <row r="395" spans="1:46" ht="14.1" customHeight="1" x14ac:dyDescent="0.2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0"/>
      <c r="Q395" s="10"/>
      <c r="R395" s="10"/>
      <c r="S395" s="10"/>
      <c r="T395" s="10"/>
      <c r="U395" s="10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8">
        <f>'[1]Product Master'!B389</f>
        <v>385</v>
      </c>
      <c r="AO395" s="9">
        <f>'[1]Product Master'!C389</f>
        <v>0</v>
      </c>
      <c r="AP395" s="8">
        <f>'[1]Product Master'!D389</f>
        <v>0</v>
      </c>
      <c r="AQ395" s="7">
        <f>'[1]Product Master'!E389</f>
        <v>0</v>
      </c>
      <c r="AR395" s="7">
        <f>'[1]Product Master'!F389</f>
        <v>0</v>
      </c>
      <c r="AS395" s="7">
        <f>'[1]Product Master'!G389</f>
        <v>0</v>
      </c>
      <c r="AT395" s="4"/>
    </row>
    <row r="396" spans="1:46" ht="14.1" customHeight="1" x14ac:dyDescent="0.25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0"/>
      <c r="Q396" s="10"/>
      <c r="R396" s="10"/>
      <c r="S396" s="10"/>
      <c r="T396" s="10"/>
      <c r="U396" s="10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8">
        <f>'[1]Product Master'!B390</f>
        <v>386</v>
      </c>
      <c r="AO396" s="9">
        <f>'[1]Product Master'!C390</f>
        <v>0</v>
      </c>
      <c r="AP396" s="8">
        <f>'[1]Product Master'!D390</f>
        <v>0</v>
      </c>
      <c r="AQ396" s="7">
        <f>'[1]Product Master'!E390</f>
        <v>0</v>
      </c>
      <c r="AR396" s="7">
        <f>'[1]Product Master'!F390</f>
        <v>0</v>
      </c>
      <c r="AS396" s="7">
        <f>'[1]Product Master'!G390</f>
        <v>0</v>
      </c>
      <c r="AT396" s="4"/>
    </row>
    <row r="397" spans="1:46" ht="14.1" customHeight="1" x14ac:dyDescent="0.25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0"/>
      <c r="Q397" s="10"/>
      <c r="R397" s="10"/>
      <c r="S397" s="10"/>
      <c r="T397" s="10"/>
      <c r="U397" s="10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8">
        <f>'[1]Product Master'!B391</f>
        <v>387</v>
      </c>
      <c r="AO397" s="9">
        <f>'[1]Product Master'!C391</f>
        <v>0</v>
      </c>
      <c r="AP397" s="8">
        <f>'[1]Product Master'!D391</f>
        <v>0</v>
      </c>
      <c r="AQ397" s="7">
        <f>'[1]Product Master'!E391</f>
        <v>0</v>
      </c>
      <c r="AR397" s="7">
        <f>'[1]Product Master'!F391</f>
        <v>0</v>
      </c>
      <c r="AS397" s="7">
        <f>'[1]Product Master'!G391</f>
        <v>0</v>
      </c>
      <c r="AT397" s="4"/>
    </row>
    <row r="398" spans="1:46" ht="14.1" customHeight="1" x14ac:dyDescent="0.25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0"/>
      <c r="Q398" s="10"/>
      <c r="R398" s="10"/>
      <c r="S398" s="10"/>
      <c r="T398" s="10"/>
      <c r="U398" s="10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8">
        <f>'[1]Product Master'!B392</f>
        <v>388</v>
      </c>
      <c r="AO398" s="9">
        <f>'[1]Product Master'!C392</f>
        <v>0</v>
      </c>
      <c r="AP398" s="8">
        <f>'[1]Product Master'!D392</f>
        <v>0</v>
      </c>
      <c r="AQ398" s="7">
        <f>'[1]Product Master'!E392</f>
        <v>0</v>
      </c>
      <c r="AR398" s="7">
        <f>'[1]Product Master'!F392</f>
        <v>0</v>
      </c>
      <c r="AS398" s="7">
        <f>'[1]Product Master'!G392</f>
        <v>0</v>
      </c>
      <c r="AT398" s="4"/>
    </row>
    <row r="399" spans="1:46" ht="14.1" customHeight="1" x14ac:dyDescent="0.25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0"/>
      <c r="Q399" s="10"/>
      <c r="R399" s="10"/>
      <c r="S399" s="10"/>
      <c r="T399" s="10"/>
      <c r="U399" s="10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8">
        <f>'[1]Product Master'!B393</f>
        <v>389</v>
      </c>
      <c r="AO399" s="9">
        <f>'[1]Product Master'!C393</f>
        <v>0</v>
      </c>
      <c r="AP399" s="8">
        <f>'[1]Product Master'!D393</f>
        <v>0</v>
      </c>
      <c r="AQ399" s="7">
        <f>'[1]Product Master'!E393</f>
        <v>0</v>
      </c>
      <c r="AR399" s="7">
        <f>'[1]Product Master'!F393</f>
        <v>0</v>
      </c>
      <c r="AS399" s="7">
        <f>'[1]Product Master'!G393</f>
        <v>0</v>
      </c>
      <c r="AT399" s="4"/>
    </row>
    <row r="400" spans="1:46" ht="14.1" customHeight="1" x14ac:dyDescent="0.25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0"/>
      <c r="Q400" s="10"/>
      <c r="R400" s="10"/>
      <c r="S400" s="10"/>
      <c r="T400" s="10"/>
      <c r="U400" s="10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8">
        <f>'[1]Product Master'!B394</f>
        <v>390</v>
      </c>
      <c r="AO400" s="9">
        <f>'[1]Product Master'!C394</f>
        <v>0</v>
      </c>
      <c r="AP400" s="8">
        <f>'[1]Product Master'!D394</f>
        <v>0</v>
      </c>
      <c r="AQ400" s="7">
        <f>'[1]Product Master'!E394</f>
        <v>0</v>
      </c>
      <c r="AR400" s="7">
        <f>'[1]Product Master'!F394</f>
        <v>0</v>
      </c>
      <c r="AS400" s="7">
        <f>'[1]Product Master'!G394</f>
        <v>0</v>
      </c>
      <c r="AT400" s="4"/>
    </row>
    <row r="401" spans="1:46" ht="14.1" customHeight="1" x14ac:dyDescent="0.25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0"/>
      <c r="Q401" s="10"/>
      <c r="R401" s="10"/>
      <c r="S401" s="10"/>
      <c r="T401" s="10"/>
      <c r="U401" s="10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8">
        <f>'[1]Product Master'!B395</f>
        <v>391</v>
      </c>
      <c r="AO401" s="9">
        <f>'[1]Product Master'!C395</f>
        <v>0</v>
      </c>
      <c r="AP401" s="8">
        <f>'[1]Product Master'!D395</f>
        <v>0</v>
      </c>
      <c r="AQ401" s="7">
        <f>'[1]Product Master'!E395</f>
        <v>0</v>
      </c>
      <c r="AR401" s="7">
        <f>'[1]Product Master'!F395</f>
        <v>0</v>
      </c>
      <c r="AS401" s="7">
        <f>'[1]Product Master'!G395</f>
        <v>0</v>
      </c>
      <c r="AT401" s="4"/>
    </row>
    <row r="402" spans="1:46" ht="14.1" customHeight="1" x14ac:dyDescent="0.25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0"/>
      <c r="Q402" s="10"/>
      <c r="R402" s="10"/>
      <c r="S402" s="10"/>
      <c r="T402" s="10"/>
      <c r="U402" s="10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8">
        <f>'[1]Product Master'!B396</f>
        <v>392</v>
      </c>
      <c r="AO402" s="9">
        <f>'[1]Product Master'!C396</f>
        <v>0</v>
      </c>
      <c r="AP402" s="8">
        <f>'[1]Product Master'!D396</f>
        <v>0</v>
      </c>
      <c r="AQ402" s="7">
        <f>'[1]Product Master'!E396</f>
        <v>0</v>
      </c>
      <c r="AR402" s="7">
        <f>'[1]Product Master'!F396</f>
        <v>0</v>
      </c>
      <c r="AS402" s="7">
        <f>'[1]Product Master'!G396</f>
        <v>0</v>
      </c>
      <c r="AT402" s="4"/>
    </row>
    <row r="403" spans="1:46" ht="14.1" customHeight="1" x14ac:dyDescent="0.25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0"/>
      <c r="Q403" s="10"/>
      <c r="R403" s="10"/>
      <c r="S403" s="10"/>
      <c r="T403" s="10"/>
      <c r="U403" s="10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8">
        <f>'[1]Product Master'!B397</f>
        <v>393</v>
      </c>
      <c r="AO403" s="9">
        <f>'[1]Product Master'!C397</f>
        <v>0</v>
      </c>
      <c r="AP403" s="8">
        <f>'[1]Product Master'!D397</f>
        <v>0</v>
      </c>
      <c r="AQ403" s="7">
        <f>'[1]Product Master'!E397</f>
        <v>0</v>
      </c>
      <c r="AR403" s="7">
        <f>'[1]Product Master'!F397</f>
        <v>0</v>
      </c>
      <c r="AS403" s="7">
        <f>'[1]Product Master'!G397</f>
        <v>0</v>
      </c>
      <c r="AT403" s="4"/>
    </row>
    <row r="404" spans="1:46" ht="14.1" customHeight="1" x14ac:dyDescent="0.25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0"/>
      <c r="Q404" s="10"/>
      <c r="R404" s="10"/>
      <c r="S404" s="10"/>
      <c r="T404" s="10"/>
      <c r="U404" s="10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8">
        <f>'[1]Product Master'!B398</f>
        <v>394</v>
      </c>
      <c r="AO404" s="9">
        <f>'[1]Product Master'!C398</f>
        <v>0</v>
      </c>
      <c r="AP404" s="8">
        <f>'[1]Product Master'!D398</f>
        <v>0</v>
      </c>
      <c r="AQ404" s="7">
        <f>'[1]Product Master'!E398</f>
        <v>0</v>
      </c>
      <c r="AR404" s="7">
        <f>'[1]Product Master'!F398</f>
        <v>0</v>
      </c>
      <c r="AS404" s="7">
        <f>'[1]Product Master'!G398</f>
        <v>0</v>
      </c>
      <c r="AT404" s="4"/>
    </row>
    <row r="405" spans="1:46" ht="14.1" customHeight="1" x14ac:dyDescent="0.2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0"/>
      <c r="Q405" s="10"/>
      <c r="R405" s="10"/>
      <c r="S405" s="10"/>
      <c r="T405" s="10"/>
      <c r="U405" s="10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8">
        <f>'[1]Product Master'!B399</f>
        <v>395</v>
      </c>
      <c r="AO405" s="9">
        <f>'[1]Product Master'!C399</f>
        <v>0</v>
      </c>
      <c r="AP405" s="8">
        <f>'[1]Product Master'!D399</f>
        <v>0</v>
      </c>
      <c r="AQ405" s="7">
        <f>'[1]Product Master'!E399</f>
        <v>0</v>
      </c>
      <c r="AR405" s="7">
        <f>'[1]Product Master'!F399</f>
        <v>0</v>
      </c>
      <c r="AS405" s="7">
        <f>'[1]Product Master'!G399</f>
        <v>0</v>
      </c>
      <c r="AT405" s="4"/>
    </row>
    <row r="406" spans="1:46" ht="14.1" customHeight="1" x14ac:dyDescent="0.25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0"/>
      <c r="Q406" s="10"/>
      <c r="R406" s="10"/>
      <c r="S406" s="10"/>
      <c r="T406" s="10"/>
      <c r="U406" s="10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8">
        <f>'[1]Product Master'!B400</f>
        <v>396</v>
      </c>
      <c r="AO406" s="9">
        <f>'[1]Product Master'!C400</f>
        <v>0</v>
      </c>
      <c r="AP406" s="8">
        <f>'[1]Product Master'!D400</f>
        <v>0</v>
      </c>
      <c r="AQ406" s="7">
        <f>'[1]Product Master'!E400</f>
        <v>0</v>
      </c>
      <c r="AR406" s="7">
        <f>'[1]Product Master'!F400</f>
        <v>0</v>
      </c>
      <c r="AS406" s="7">
        <f>'[1]Product Master'!G400</f>
        <v>0</v>
      </c>
      <c r="AT406" s="4"/>
    </row>
    <row r="407" spans="1:46" ht="14.1" customHeight="1" x14ac:dyDescent="0.25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0"/>
      <c r="Q407" s="10"/>
      <c r="R407" s="10"/>
      <c r="S407" s="10"/>
      <c r="T407" s="10"/>
      <c r="U407" s="10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8">
        <f>'[1]Product Master'!B401</f>
        <v>397</v>
      </c>
      <c r="AO407" s="9">
        <f>'[1]Product Master'!C401</f>
        <v>0</v>
      </c>
      <c r="AP407" s="8">
        <f>'[1]Product Master'!D401</f>
        <v>0</v>
      </c>
      <c r="AQ407" s="7">
        <f>'[1]Product Master'!E401</f>
        <v>0</v>
      </c>
      <c r="AR407" s="7">
        <f>'[1]Product Master'!F401</f>
        <v>0</v>
      </c>
      <c r="AS407" s="7">
        <f>'[1]Product Master'!G401</f>
        <v>0</v>
      </c>
      <c r="AT407" s="4"/>
    </row>
    <row r="408" spans="1:46" ht="14.1" customHeight="1" x14ac:dyDescent="0.25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0"/>
      <c r="Q408" s="10"/>
      <c r="R408" s="10"/>
      <c r="S408" s="10"/>
      <c r="T408" s="10"/>
      <c r="U408" s="10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8">
        <f>'[1]Product Master'!B402</f>
        <v>398</v>
      </c>
      <c r="AO408" s="9">
        <f>'[1]Product Master'!C402</f>
        <v>0</v>
      </c>
      <c r="AP408" s="8">
        <f>'[1]Product Master'!D402</f>
        <v>0</v>
      </c>
      <c r="AQ408" s="7">
        <f>'[1]Product Master'!E402</f>
        <v>0</v>
      </c>
      <c r="AR408" s="7">
        <f>'[1]Product Master'!F402</f>
        <v>0</v>
      </c>
      <c r="AS408" s="7">
        <f>'[1]Product Master'!G402</f>
        <v>0</v>
      </c>
      <c r="AT408" s="4"/>
    </row>
    <row r="409" spans="1:46" ht="14.1" customHeight="1" x14ac:dyDescent="0.25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0"/>
      <c r="Q409" s="10"/>
      <c r="R409" s="10"/>
      <c r="S409" s="10"/>
      <c r="T409" s="10"/>
      <c r="U409" s="10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8">
        <f>'[1]Product Master'!B403</f>
        <v>399</v>
      </c>
      <c r="AO409" s="9">
        <f>'[1]Product Master'!C403</f>
        <v>0</v>
      </c>
      <c r="AP409" s="8">
        <f>'[1]Product Master'!D403</f>
        <v>0</v>
      </c>
      <c r="AQ409" s="7">
        <f>'[1]Product Master'!E403</f>
        <v>0</v>
      </c>
      <c r="AR409" s="7">
        <f>'[1]Product Master'!F403</f>
        <v>0</v>
      </c>
      <c r="AS409" s="7">
        <f>'[1]Product Master'!G403</f>
        <v>0</v>
      </c>
      <c r="AT409" s="4"/>
    </row>
    <row r="410" spans="1:46" ht="14.1" customHeight="1" x14ac:dyDescent="0.25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0"/>
      <c r="Q410" s="10"/>
      <c r="R410" s="10"/>
      <c r="S410" s="10"/>
      <c r="T410" s="10"/>
      <c r="U410" s="10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8">
        <f>'[1]Product Master'!B404</f>
        <v>400</v>
      </c>
      <c r="AO410" s="9">
        <f>'[1]Product Master'!C404</f>
        <v>0</v>
      </c>
      <c r="AP410" s="8">
        <f>'[1]Product Master'!D404</f>
        <v>0</v>
      </c>
      <c r="AQ410" s="7">
        <f>'[1]Product Master'!E404</f>
        <v>0</v>
      </c>
      <c r="AR410" s="7">
        <f>'[1]Product Master'!F404</f>
        <v>0</v>
      </c>
      <c r="AS410" s="7">
        <f>'[1]Product Master'!G404</f>
        <v>0</v>
      </c>
      <c r="AT410" s="4"/>
    </row>
    <row r="411" spans="1:46" ht="14.1" customHeight="1" x14ac:dyDescent="0.25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0"/>
      <c r="Q411" s="10"/>
      <c r="R411" s="10"/>
      <c r="S411" s="10"/>
      <c r="T411" s="10"/>
      <c r="U411" s="10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8">
        <f>'[1]Product Master'!B405</f>
        <v>401</v>
      </c>
      <c r="AO411" s="9">
        <f>'[1]Product Master'!C405</f>
        <v>0</v>
      </c>
      <c r="AP411" s="8">
        <f>'[1]Product Master'!D405</f>
        <v>0</v>
      </c>
      <c r="AQ411" s="7">
        <f>'[1]Product Master'!E405</f>
        <v>0</v>
      </c>
      <c r="AR411" s="7">
        <f>'[1]Product Master'!F405</f>
        <v>0</v>
      </c>
      <c r="AS411" s="7">
        <f>'[1]Product Master'!G405</f>
        <v>0</v>
      </c>
      <c r="AT411" s="4"/>
    </row>
    <row r="412" spans="1:46" ht="14.1" customHeight="1" x14ac:dyDescent="0.25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0"/>
      <c r="Q412" s="10"/>
      <c r="R412" s="10"/>
      <c r="S412" s="10"/>
      <c r="T412" s="10"/>
      <c r="U412" s="10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8">
        <f>'[1]Product Master'!B406</f>
        <v>402</v>
      </c>
      <c r="AO412" s="9">
        <f>'[1]Product Master'!C406</f>
        <v>0</v>
      </c>
      <c r="AP412" s="8">
        <f>'[1]Product Master'!D406</f>
        <v>0</v>
      </c>
      <c r="AQ412" s="7">
        <f>'[1]Product Master'!E406</f>
        <v>0</v>
      </c>
      <c r="AR412" s="7">
        <f>'[1]Product Master'!F406</f>
        <v>0</v>
      </c>
      <c r="AS412" s="7">
        <f>'[1]Product Master'!G406</f>
        <v>0</v>
      </c>
      <c r="AT412" s="4"/>
    </row>
    <row r="413" spans="1:46" ht="14.1" customHeight="1" x14ac:dyDescent="0.25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0"/>
      <c r="Q413" s="10"/>
      <c r="R413" s="10"/>
      <c r="S413" s="10"/>
      <c r="T413" s="10"/>
      <c r="U413" s="10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8">
        <f>'[1]Product Master'!B407</f>
        <v>403</v>
      </c>
      <c r="AO413" s="9">
        <f>'[1]Product Master'!C407</f>
        <v>0</v>
      </c>
      <c r="AP413" s="8">
        <f>'[1]Product Master'!D407</f>
        <v>0</v>
      </c>
      <c r="AQ413" s="7">
        <f>'[1]Product Master'!E407</f>
        <v>0</v>
      </c>
      <c r="AR413" s="7">
        <f>'[1]Product Master'!F407</f>
        <v>0</v>
      </c>
      <c r="AS413" s="7">
        <f>'[1]Product Master'!G407</f>
        <v>0</v>
      </c>
      <c r="AT413" s="4"/>
    </row>
    <row r="414" spans="1:46" ht="14.1" customHeight="1" x14ac:dyDescent="0.25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0"/>
      <c r="Q414" s="10"/>
      <c r="R414" s="10"/>
      <c r="S414" s="10"/>
      <c r="T414" s="10"/>
      <c r="U414" s="10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8">
        <f>'[1]Product Master'!B408</f>
        <v>404</v>
      </c>
      <c r="AO414" s="9">
        <f>'[1]Product Master'!C408</f>
        <v>0</v>
      </c>
      <c r="AP414" s="8">
        <f>'[1]Product Master'!D408</f>
        <v>0</v>
      </c>
      <c r="AQ414" s="7">
        <f>'[1]Product Master'!E408</f>
        <v>0</v>
      </c>
      <c r="AR414" s="7">
        <f>'[1]Product Master'!F408</f>
        <v>0</v>
      </c>
      <c r="AS414" s="7">
        <f>'[1]Product Master'!G408</f>
        <v>0</v>
      </c>
      <c r="AT414" s="4"/>
    </row>
    <row r="415" spans="1:46" ht="14.1" customHeight="1" x14ac:dyDescent="0.2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0"/>
      <c r="Q415" s="10"/>
      <c r="R415" s="10"/>
      <c r="S415" s="10"/>
      <c r="T415" s="10"/>
      <c r="U415" s="10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8">
        <f>'[1]Product Master'!B409</f>
        <v>405</v>
      </c>
      <c r="AO415" s="9">
        <f>'[1]Product Master'!C409</f>
        <v>0</v>
      </c>
      <c r="AP415" s="8">
        <f>'[1]Product Master'!D409</f>
        <v>0</v>
      </c>
      <c r="AQ415" s="7">
        <f>'[1]Product Master'!E409</f>
        <v>0</v>
      </c>
      <c r="AR415" s="7">
        <f>'[1]Product Master'!F409</f>
        <v>0</v>
      </c>
      <c r="AS415" s="7">
        <f>'[1]Product Master'!G409</f>
        <v>0</v>
      </c>
      <c r="AT415" s="4"/>
    </row>
    <row r="416" spans="1:46" ht="14.1" customHeight="1" x14ac:dyDescent="0.25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0"/>
      <c r="Q416" s="10"/>
      <c r="R416" s="10"/>
      <c r="S416" s="10"/>
      <c r="T416" s="10"/>
      <c r="U416" s="10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8">
        <f>'[1]Product Master'!B410</f>
        <v>406</v>
      </c>
      <c r="AO416" s="9">
        <f>'[1]Product Master'!C410</f>
        <v>0</v>
      </c>
      <c r="AP416" s="8">
        <f>'[1]Product Master'!D410</f>
        <v>0</v>
      </c>
      <c r="AQ416" s="7">
        <f>'[1]Product Master'!E410</f>
        <v>0</v>
      </c>
      <c r="AR416" s="7">
        <f>'[1]Product Master'!F410</f>
        <v>0</v>
      </c>
      <c r="AS416" s="7">
        <f>'[1]Product Master'!G410</f>
        <v>0</v>
      </c>
      <c r="AT416" s="4"/>
    </row>
    <row r="417" spans="1:46" ht="14.1" customHeight="1" x14ac:dyDescent="0.25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0"/>
      <c r="Q417" s="10"/>
      <c r="R417" s="10"/>
      <c r="S417" s="10"/>
      <c r="T417" s="10"/>
      <c r="U417" s="10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8">
        <f>'[1]Product Master'!B411</f>
        <v>407</v>
      </c>
      <c r="AO417" s="9">
        <f>'[1]Product Master'!C411</f>
        <v>0</v>
      </c>
      <c r="AP417" s="8">
        <f>'[1]Product Master'!D411</f>
        <v>0</v>
      </c>
      <c r="AQ417" s="7">
        <f>'[1]Product Master'!E411</f>
        <v>0</v>
      </c>
      <c r="AR417" s="7">
        <f>'[1]Product Master'!F411</f>
        <v>0</v>
      </c>
      <c r="AS417" s="7">
        <f>'[1]Product Master'!G411</f>
        <v>0</v>
      </c>
      <c r="AT417" s="4"/>
    </row>
    <row r="418" spans="1:46" ht="14.1" customHeight="1" x14ac:dyDescent="0.25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0"/>
      <c r="Q418" s="10"/>
      <c r="R418" s="10"/>
      <c r="S418" s="10"/>
      <c r="T418" s="10"/>
      <c r="U418" s="10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8">
        <f>'[1]Product Master'!B412</f>
        <v>408</v>
      </c>
      <c r="AO418" s="9">
        <f>'[1]Product Master'!C412</f>
        <v>0</v>
      </c>
      <c r="AP418" s="8">
        <f>'[1]Product Master'!D412</f>
        <v>0</v>
      </c>
      <c r="AQ418" s="7">
        <f>'[1]Product Master'!E412</f>
        <v>0</v>
      </c>
      <c r="AR418" s="7">
        <f>'[1]Product Master'!F412</f>
        <v>0</v>
      </c>
      <c r="AS418" s="7">
        <f>'[1]Product Master'!G412</f>
        <v>0</v>
      </c>
      <c r="AT418" s="4"/>
    </row>
    <row r="419" spans="1:46" ht="14.1" customHeight="1" x14ac:dyDescent="0.25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0"/>
      <c r="Q419" s="10"/>
      <c r="R419" s="10"/>
      <c r="S419" s="10"/>
      <c r="T419" s="10"/>
      <c r="U419" s="10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8">
        <f>'[1]Product Master'!B413</f>
        <v>409</v>
      </c>
      <c r="AO419" s="9">
        <f>'[1]Product Master'!C413</f>
        <v>0</v>
      </c>
      <c r="AP419" s="8">
        <f>'[1]Product Master'!D413</f>
        <v>0</v>
      </c>
      <c r="AQ419" s="7">
        <f>'[1]Product Master'!E413</f>
        <v>0</v>
      </c>
      <c r="AR419" s="7">
        <f>'[1]Product Master'!F413</f>
        <v>0</v>
      </c>
      <c r="AS419" s="7">
        <f>'[1]Product Master'!G413</f>
        <v>0</v>
      </c>
      <c r="AT419" s="4"/>
    </row>
    <row r="420" spans="1:46" ht="14.1" customHeight="1" x14ac:dyDescent="0.25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0"/>
      <c r="Q420" s="10"/>
      <c r="R420" s="10"/>
      <c r="S420" s="10"/>
      <c r="T420" s="10"/>
      <c r="U420" s="10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8">
        <f>'[1]Product Master'!B414</f>
        <v>410</v>
      </c>
      <c r="AO420" s="9">
        <f>'[1]Product Master'!C414</f>
        <v>0</v>
      </c>
      <c r="AP420" s="8">
        <f>'[1]Product Master'!D414</f>
        <v>0</v>
      </c>
      <c r="AQ420" s="7">
        <f>'[1]Product Master'!E414</f>
        <v>0</v>
      </c>
      <c r="AR420" s="7">
        <f>'[1]Product Master'!F414</f>
        <v>0</v>
      </c>
      <c r="AS420" s="7">
        <f>'[1]Product Master'!G414</f>
        <v>0</v>
      </c>
      <c r="AT420" s="4"/>
    </row>
    <row r="421" spans="1:46" ht="14.1" customHeight="1" x14ac:dyDescent="0.25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0"/>
      <c r="Q421" s="10"/>
      <c r="R421" s="10"/>
      <c r="S421" s="10"/>
      <c r="T421" s="10"/>
      <c r="U421" s="10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8">
        <f>'[1]Product Master'!B415</f>
        <v>411</v>
      </c>
      <c r="AO421" s="9">
        <f>'[1]Product Master'!C415</f>
        <v>0</v>
      </c>
      <c r="AP421" s="8">
        <f>'[1]Product Master'!D415</f>
        <v>0</v>
      </c>
      <c r="AQ421" s="7">
        <f>'[1]Product Master'!E415</f>
        <v>0</v>
      </c>
      <c r="AR421" s="7">
        <f>'[1]Product Master'!F415</f>
        <v>0</v>
      </c>
      <c r="AS421" s="7">
        <f>'[1]Product Master'!G415</f>
        <v>0</v>
      </c>
      <c r="AT421" s="4"/>
    </row>
    <row r="422" spans="1:46" ht="14.1" customHeight="1" x14ac:dyDescent="0.25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0"/>
      <c r="Q422" s="10"/>
      <c r="R422" s="10"/>
      <c r="S422" s="10"/>
      <c r="T422" s="10"/>
      <c r="U422" s="10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8">
        <f>'[1]Product Master'!B416</f>
        <v>412</v>
      </c>
      <c r="AO422" s="9">
        <f>'[1]Product Master'!C416</f>
        <v>0</v>
      </c>
      <c r="AP422" s="8">
        <f>'[1]Product Master'!D416</f>
        <v>0</v>
      </c>
      <c r="AQ422" s="7">
        <f>'[1]Product Master'!E416</f>
        <v>0</v>
      </c>
      <c r="AR422" s="7">
        <f>'[1]Product Master'!F416</f>
        <v>0</v>
      </c>
      <c r="AS422" s="7">
        <f>'[1]Product Master'!G416</f>
        <v>0</v>
      </c>
      <c r="AT422" s="4"/>
    </row>
    <row r="423" spans="1:46" ht="14.1" customHeight="1" x14ac:dyDescent="0.25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0"/>
      <c r="Q423" s="10"/>
      <c r="R423" s="10"/>
      <c r="S423" s="10"/>
      <c r="T423" s="10"/>
      <c r="U423" s="10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8">
        <f>'[1]Product Master'!B417</f>
        <v>413</v>
      </c>
      <c r="AO423" s="9">
        <f>'[1]Product Master'!C417</f>
        <v>0</v>
      </c>
      <c r="AP423" s="8">
        <f>'[1]Product Master'!D417</f>
        <v>0</v>
      </c>
      <c r="AQ423" s="7">
        <f>'[1]Product Master'!E417</f>
        <v>0</v>
      </c>
      <c r="AR423" s="7">
        <f>'[1]Product Master'!F417</f>
        <v>0</v>
      </c>
      <c r="AS423" s="7">
        <f>'[1]Product Master'!G417</f>
        <v>0</v>
      </c>
      <c r="AT423" s="4"/>
    </row>
    <row r="424" spans="1:46" ht="14.1" customHeight="1" x14ac:dyDescent="0.25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0"/>
      <c r="Q424" s="10"/>
      <c r="R424" s="10"/>
      <c r="S424" s="10"/>
      <c r="T424" s="10"/>
      <c r="U424" s="10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8">
        <f>'[1]Product Master'!B418</f>
        <v>414</v>
      </c>
      <c r="AO424" s="9">
        <f>'[1]Product Master'!C418</f>
        <v>0</v>
      </c>
      <c r="AP424" s="8">
        <f>'[1]Product Master'!D418</f>
        <v>0</v>
      </c>
      <c r="AQ424" s="7">
        <f>'[1]Product Master'!E418</f>
        <v>0</v>
      </c>
      <c r="AR424" s="7">
        <f>'[1]Product Master'!F418</f>
        <v>0</v>
      </c>
      <c r="AS424" s="7">
        <f>'[1]Product Master'!G418</f>
        <v>0</v>
      </c>
      <c r="AT424" s="4"/>
    </row>
    <row r="425" spans="1:46" ht="14.1" customHeight="1" x14ac:dyDescent="0.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0"/>
      <c r="Q425" s="10"/>
      <c r="R425" s="10"/>
      <c r="S425" s="10"/>
      <c r="T425" s="10"/>
      <c r="U425" s="10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8">
        <f>'[1]Product Master'!B419</f>
        <v>415</v>
      </c>
      <c r="AO425" s="9">
        <f>'[1]Product Master'!C419</f>
        <v>0</v>
      </c>
      <c r="AP425" s="8">
        <f>'[1]Product Master'!D419</f>
        <v>0</v>
      </c>
      <c r="AQ425" s="7">
        <f>'[1]Product Master'!E419</f>
        <v>0</v>
      </c>
      <c r="AR425" s="7">
        <f>'[1]Product Master'!F419</f>
        <v>0</v>
      </c>
      <c r="AS425" s="7">
        <f>'[1]Product Master'!G419</f>
        <v>0</v>
      </c>
      <c r="AT425" s="4"/>
    </row>
    <row r="426" spans="1:46" ht="14.1" customHeight="1" x14ac:dyDescent="0.25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0"/>
      <c r="Q426" s="10"/>
      <c r="R426" s="10"/>
      <c r="S426" s="10"/>
      <c r="T426" s="10"/>
      <c r="U426" s="10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8">
        <f>'[1]Product Master'!B420</f>
        <v>416</v>
      </c>
      <c r="AO426" s="9">
        <f>'[1]Product Master'!C420</f>
        <v>0</v>
      </c>
      <c r="AP426" s="8">
        <f>'[1]Product Master'!D420</f>
        <v>0</v>
      </c>
      <c r="AQ426" s="7">
        <f>'[1]Product Master'!E420</f>
        <v>0</v>
      </c>
      <c r="AR426" s="7">
        <f>'[1]Product Master'!F420</f>
        <v>0</v>
      </c>
      <c r="AS426" s="7">
        <f>'[1]Product Master'!G420</f>
        <v>0</v>
      </c>
      <c r="AT426" s="4"/>
    </row>
    <row r="427" spans="1:46" ht="14.1" customHeight="1" x14ac:dyDescent="0.25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0"/>
      <c r="Q427" s="10"/>
      <c r="R427" s="10"/>
      <c r="S427" s="10"/>
      <c r="T427" s="10"/>
      <c r="U427" s="10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8">
        <f>'[1]Product Master'!B421</f>
        <v>417</v>
      </c>
      <c r="AO427" s="9">
        <f>'[1]Product Master'!C421</f>
        <v>0</v>
      </c>
      <c r="AP427" s="8">
        <f>'[1]Product Master'!D421</f>
        <v>0</v>
      </c>
      <c r="AQ427" s="7">
        <f>'[1]Product Master'!E421</f>
        <v>0</v>
      </c>
      <c r="AR427" s="7">
        <f>'[1]Product Master'!F421</f>
        <v>0</v>
      </c>
      <c r="AS427" s="7">
        <f>'[1]Product Master'!G421</f>
        <v>0</v>
      </c>
      <c r="AT427" s="4"/>
    </row>
    <row r="428" spans="1:46" ht="14.1" customHeight="1" x14ac:dyDescent="0.25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0"/>
      <c r="Q428" s="10"/>
      <c r="R428" s="10"/>
      <c r="S428" s="10"/>
      <c r="T428" s="10"/>
      <c r="U428" s="10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8">
        <f>'[1]Product Master'!B422</f>
        <v>418</v>
      </c>
      <c r="AO428" s="9">
        <f>'[1]Product Master'!C422</f>
        <v>0</v>
      </c>
      <c r="AP428" s="8">
        <f>'[1]Product Master'!D422</f>
        <v>0</v>
      </c>
      <c r="AQ428" s="7">
        <f>'[1]Product Master'!E422</f>
        <v>0</v>
      </c>
      <c r="AR428" s="7">
        <f>'[1]Product Master'!F422</f>
        <v>0</v>
      </c>
      <c r="AS428" s="7">
        <f>'[1]Product Master'!G422</f>
        <v>0</v>
      </c>
      <c r="AT428" s="4"/>
    </row>
    <row r="429" spans="1:46" ht="14.1" customHeight="1" x14ac:dyDescent="0.25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0"/>
      <c r="Q429" s="10"/>
      <c r="R429" s="10"/>
      <c r="S429" s="10"/>
      <c r="T429" s="10"/>
      <c r="U429" s="10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8">
        <f>'[1]Product Master'!B423</f>
        <v>419</v>
      </c>
      <c r="AO429" s="9">
        <f>'[1]Product Master'!C423</f>
        <v>0</v>
      </c>
      <c r="AP429" s="8">
        <f>'[1]Product Master'!D423</f>
        <v>0</v>
      </c>
      <c r="AQ429" s="7">
        <f>'[1]Product Master'!E423</f>
        <v>0</v>
      </c>
      <c r="AR429" s="7">
        <f>'[1]Product Master'!F423</f>
        <v>0</v>
      </c>
      <c r="AS429" s="7">
        <f>'[1]Product Master'!G423</f>
        <v>0</v>
      </c>
      <c r="AT429" s="4"/>
    </row>
    <row r="430" spans="1:46" ht="14.1" customHeight="1" x14ac:dyDescent="0.25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0"/>
      <c r="Q430" s="10"/>
      <c r="R430" s="10"/>
      <c r="S430" s="10"/>
      <c r="T430" s="10"/>
      <c r="U430" s="10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8">
        <f>'[1]Product Master'!B424</f>
        <v>420</v>
      </c>
      <c r="AO430" s="9">
        <f>'[1]Product Master'!C424</f>
        <v>0</v>
      </c>
      <c r="AP430" s="8">
        <f>'[1]Product Master'!D424</f>
        <v>0</v>
      </c>
      <c r="AQ430" s="7">
        <f>'[1]Product Master'!E424</f>
        <v>0</v>
      </c>
      <c r="AR430" s="7">
        <f>'[1]Product Master'!F424</f>
        <v>0</v>
      </c>
      <c r="AS430" s="7">
        <f>'[1]Product Master'!G424</f>
        <v>0</v>
      </c>
      <c r="AT430" s="4"/>
    </row>
    <row r="431" spans="1:46" ht="14.1" customHeight="1" x14ac:dyDescent="0.25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0"/>
      <c r="Q431" s="10"/>
      <c r="R431" s="10"/>
      <c r="S431" s="10"/>
      <c r="T431" s="10"/>
      <c r="U431" s="10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8">
        <f>'[1]Product Master'!B425</f>
        <v>421</v>
      </c>
      <c r="AO431" s="9">
        <f>'[1]Product Master'!C425</f>
        <v>0</v>
      </c>
      <c r="AP431" s="8">
        <f>'[1]Product Master'!D425</f>
        <v>0</v>
      </c>
      <c r="AQ431" s="7">
        <f>'[1]Product Master'!E425</f>
        <v>0</v>
      </c>
      <c r="AR431" s="7">
        <f>'[1]Product Master'!F425</f>
        <v>0</v>
      </c>
      <c r="AS431" s="7">
        <f>'[1]Product Master'!G425</f>
        <v>0</v>
      </c>
      <c r="AT431" s="4"/>
    </row>
    <row r="432" spans="1:46" ht="14.1" customHeight="1" x14ac:dyDescent="0.25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0"/>
      <c r="Q432" s="10"/>
      <c r="R432" s="10"/>
      <c r="S432" s="10"/>
      <c r="T432" s="10"/>
      <c r="U432" s="10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8">
        <f>'[1]Product Master'!B426</f>
        <v>422</v>
      </c>
      <c r="AO432" s="9">
        <f>'[1]Product Master'!C426</f>
        <v>0</v>
      </c>
      <c r="AP432" s="8">
        <f>'[1]Product Master'!D426</f>
        <v>0</v>
      </c>
      <c r="AQ432" s="7">
        <f>'[1]Product Master'!E426</f>
        <v>0</v>
      </c>
      <c r="AR432" s="7">
        <f>'[1]Product Master'!F426</f>
        <v>0</v>
      </c>
      <c r="AS432" s="7">
        <f>'[1]Product Master'!G426</f>
        <v>0</v>
      </c>
      <c r="AT432" s="4"/>
    </row>
    <row r="433" spans="1:46" ht="14.1" customHeight="1" x14ac:dyDescent="0.25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0"/>
      <c r="Q433" s="10"/>
      <c r="R433" s="10"/>
      <c r="S433" s="10"/>
      <c r="T433" s="10"/>
      <c r="U433" s="10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8">
        <f>'[1]Product Master'!B427</f>
        <v>423</v>
      </c>
      <c r="AO433" s="9">
        <f>'[1]Product Master'!C427</f>
        <v>0</v>
      </c>
      <c r="AP433" s="8">
        <f>'[1]Product Master'!D427</f>
        <v>0</v>
      </c>
      <c r="AQ433" s="7">
        <f>'[1]Product Master'!E427</f>
        <v>0</v>
      </c>
      <c r="AR433" s="7">
        <f>'[1]Product Master'!F427</f>
        <v>0</v>
      </c>
      <c r="AS433" s="7">
        <f>'[1]Product Master'!G427</f>
        <v>0</v>
      </c>
      <c r="AT433" s="4"/>
    </row>
    <row r="434" spans="1:46" ht="14.1" customHeight="1" x14ac:dyDescent="0.25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0"/>
      <c r="Q434" s="10"/>
      <c r="R434" s="10"/>
      <c r="S434" s="10"/>
      <c r="T434" s="10"/>
      <c r="U434" s="10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8">
        <f>'[1]Product Master'!B428</f>
        <v>424</v>
      </c>
      <c r="AO434" s="9">
        <f>'[1]Product Master'!C428</f>
        <v>0</v>
      </c>
      <c r="AP434" s="8">
        <f>'[1]Product Master'!D428</f>
        <v>0</v>
      </c>
      <c r="AQ434" s="7">
        <f>'[1]Product Master'!E428</f>
        <v>0</v>
      </c>
      <c r="AR434" s="7">
        <f>'[1]Product Master'!F428</f>
        <v>0</v>
      </c>
      <c r="AS434" s="7">
        <f>'[1]Product Master'!G428</f>
        <v>0</v>
      </c>
      <c r="AT434" s="4"/>
    </row>
    <row r="435" spans="1:46" ht="14.1" customHeight="1" x14ac:dyDescent="0.2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0"/>
      <c r="Q435" s="10"/>
      <c r="R435" s="10"/>
      <c r="S435" s="10"/>
      <c r="T435" s="10"/>
      <c r="U435" s="10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8">
        <f>'[1]Product Master'!B429</f>
        <v>425</v>
      </c>
      <c r="AO435" s="9">
        <f>'[1]Product Master'!C429</f>
        <v>0</v>
      </c>
      <c r="AP435" s="8">
        <f>'[1]Product Master'!D429</f>
        <v>0</v>
      </c>
      <c r="AQ435" s="7">
        <f>'[1]Product Master'!E429</f>
        <v>0</v>
      </c>
      <c r="AR435" s="7">
        <f>'[1]Product Master'!F429</f>
        <v>0</v>
      </c>
      <c r="AS435" s="7">
        <f>'[1]Product Master'!G429</f>
        <v>0</v>
      </c>
      <c r="AT435" s="4"/>
    </row>
    <row r="436" spans="1:46" ht="14.1" customHeight="1" x14ac:dyDescent="0.25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0"/>
      <c r="Q436" s="10"/>
      <c r="R436" s="10"/>
      <c r="S436" s="10"/>
      <c r="T436" s="10"/>
      <c r="U436" s="10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8">
        <f>'[1]Product Master'!B430</f>
        <v>426</v>
      </c>
      <c r="AO436" s="9">
        <f>'[1]Product Master'!C430</f>
        <v>0</v>
      </c>
      <c r="AP436" s="8">
        <f>'[1]Product Master'!D430</f>
        <v>0</v>
      </c>
      <c r="AQ436" s="7">
        <f>'[1]Product Master'!E430</f>
        <v>0</v>
      </c>
      <c r="AR436" s="7">
        <f>'[1]Product Master'!F430</f>
        <v>0</v>
      </c>
      <c r="AS436" s="7">
        <f>'[1]Product Master'!G430</f>
        <v>0</v>
      </c>
      <c r="AT436" s="4"/>
    </row>
    <row r="437" spans="1:46" ht="14.1" customHeight="1" x14ac:dyDescent="0.25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0"/>
      <c r="Q437" s="10"/>
      <c r="R437" s="10"/>
      <c r="S437" s="10"/>
      <c r="T437" s="10"/>
      <c r="U437" s="10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8">
        <f>'[1]Product Master'!B431</f>
        <v>427</v>
      </c>
      <c r="AO437" s="9">
        <f>'[1]Product Master'!C431</f>
        <v>0</v>
      </c>
      <c r="AP437" s="8">
        <f>'[1]Product Master'!D431</f>
        <v>0</v>
      </c>
      <c r="AQ437" s="7">
        <f>'[1]Product Master'!E431</f>
        <v>0</v>
      </c>
      <c r="AR437" s="7">
        <f>'[1]Product Master'!F431</f>
        <v>0</v>
      </c>
      <c r="AS437" s="7">
        <f>'[1]Product Master'!G431</f>
        <v>0</v>
      </c>
      <c r="AT437" s="4"/>
    </row>
    <row r="438" spans="1:46" ht="14.1" customHeight="1" x14ac:dyDescent="0.25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0"/>
      <c r="Q438" s="10"/>
      <c r="R438" s="10"/>
      <c r="S438" s="10"/>
      <c r="T438" s="10"/>
      <c r="U438" s="10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8">
        <f>'[1]Product Master'!B432</f>
        <v>428</v>
      </c>
      <c r="AO438" s="9">
        <f>'[1]Product Master'!C432</f>
        <v>0</v>
      </c>
      <c r="AP438" s="8">
        <f>'[1]Product Master'!D432</f>
        <v>0</v>
      </c>
      <c r="AQ438" s="7">
        <f>'[1]Product Master'!E432</f>
        <v>0</v>
      </c>
      <c r="AR438" s="7">
        <f>'[1]Product Master'!F432</f>
        <v>0</v>
      </c>
      <c r="AS438" s="7">
        <f>'[1]Product Master'!G432</f>
        <v>0</v>
      </c>
      <c r="AT438" s="4"/>
    </row>
    <row r="439" spans="1:46" ht="14.1" customHeight="1" x14ac:dyDescent="0.25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0"/>
      <c r="Q439" s="10"/>
      <c r="R439" s="10"/>
      <c r="S439" s="10"/>
      <c r="T439" s="10"/>
      <c r="U439" s="10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8">
        <f>'[1]Product Master'!B433</f>
        <v>429</v>
      </c>
      <c r="AO439" s="9">
        <f>'[1]Product Master'!C433</f>
        <v>0</v>
      </c>
      <c r="AP439" s="8">
        <f>'[1]Product Master'!D433</f>
        <v>0</v>
      </c>
      <c r="AQ439" s="7">
        <f>'[1]Product Master'!E433</f>
        <v>0</v>
      </c>
      <c r="AR439" s="7">
        <f>'[1]Product Master'!F433</f>
        <v>0</v>
      </c>
      <c r="AS439" s="7">
        <f>'[1]Product Master'!G433</f>
        <v>0</v>
      </c>
      <c r="AT439" s="4"/>
    </row>
    <row r="440" spans="1:46" ht="14.1" customHeight="1" x14ac:dyDescent="0.25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0"/>
      <c r="Q440" s="10"/>
      <c r="R440" s="10"/>
      <c r="S440" s="10"/>
      <c r="T440" s="10"/>
      <c r="U440" s="10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8">
        <f>'[1]Product Master'!B434</f>
        <v>430</v>
      </c>
      <c r="AO440" s="9">
        <f>'[1]Product Master'!C434</f>
        <v>0</v>
      </c>
      <c r="AP440" s="8">
        <f>'[1]Product Master'!D434</f>
        <v>0</v>
      </c>
      <c r="AQ440" s="7">
        <f>'[1]Product Master'!E434</f>
        <v>0</v>
      </c>
      <c r="AR440" s="7">
        <f>'[1]Product Master'!F434</f>
        <v>0</v>
      </c>
      <c r="AS440" s="7">
        <f>'[1]Product Master'!G434</f>
        <v>0</v>
      </c>
      <c r="AT440" s="4"/>
    </row>
    <row r="441" spans="1:46" ht="14.1" customHeight="1" x14ac:dyDescent="0.25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0"/>
      <c r="Q441" s="10"/>
      <c r="R441" s="10"/>
      <c r="S441" s="10"/>
      <c r="T441" s="10"/>
      <c r="U441" s="10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8">
        <f>'[1]Product Master'!B435</f>
        <v>431</v>
      </c>
      <c r="AO441" s="9">
        <f>'[1]Product Master'!C435</f>
        <v>0</v>
      </c>
      <c r="AP441" s="8">
        <f>'[1]Product Master'!D435</f>
        <v>0</v>
      </c>
      <c r="AQ441" s="7">
        <f>'[1]Product Master'!E435</f>
        <v>0</v>
      </c>
      <c r="AR441" s="7">
        <f>'[1]Product Master'!F435</f>
        <v>0</v>
      </c>
      <c r="AS441" s="7">
        <f>'[1]Product Master'!G435</f>
        <v>0</v>
      </c>
      <c r="AT441" s="4"/>
    </row>
    <row r="442" spans="1:46" ht="14.1" customHeight="1" x14ac:dyDescent="0.25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0"/>
      <c r="Q442" s="10"/>
      <c r="R442" s="10"/>
      <c r="S442" s="10"/>
      <c r="T442" s="10"/>
      <c r="U442" s="10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8">
        <f>'[1]Product Master'!B436</f>
        <v>432</v>
      </c>
      <c r="AO442" s="9">
        <f>'[1]Product Master'!C436</f>
        <v>0</v>
      </c>
      <c r="AP442" s="8">
        <f>'[1]Product Master'!D436</f>
        <v>0</v>
      </c>
      <c r="AQ442" s="7">
        <f>'[1]Product Master'!E436</f>
        <v>0</v>
      </c>
      <c r="AR442" s="7">
        <f>'[1]Product Master'!F436</f>
        <v>0</v>
      </c>
      <c r="AS442" s="7">
        <f>'[1]Product Master'!G436</f>
        <v>0</v>
      </c>
      <c r="AT442" s="4"/>
    </row>
    <row r="443" spans="1:46" ht="14.1" customHeight="1" x14ac:dyDescent="0.25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0"/>
      <c r="Q443" s="10"/>
      <c r="R443" s="10"/>
      <c r="S443" s="10"/>
      <c r="T443" s="10"/>
      <c r="U443" s="10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8">
        <f>'[1]Product Master'!B437</f>
        <v>433</v>
      </c>
      <c r="AO443" s="9">
        <f>'[1]Product Master'!C437</f>
        <v>0</v>
      </c>
      <c r="AP443" s="8">
        <f>'[1]Product Master'!D437</f>
        <v>0</v>
      </c>
      <c r="AQ443" s="7">
        <f>'[1]Product Master'!E437</f>
        <v>0</v>
      </c>
      <c r="AR443" s="7">
        <f>'[1]Product Master'!F437</f>
        <v>0</v>
      </c>
      <c r="AS443" s="7">
        <f>'[1]Product Master'!G437</f>
        <v>0</v>
      </c>
      <c r="AT443" s="4"/>
    </row>
    <row r="444" spans="1:46" ht="14.1" customHeight="1" x14ac:dyDescent="0.25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0"/>
      <c r="Q444" s="10"/>
      <c r="R444" s="10"/>
      <c r="S444" s="10"/>
      <c r="T444" s="10"/>
      <c r="U444" s="10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8">
        <f>'[1]Product Master'!B438</f>
        <v>434</v>
      </c>
      <c r="AO444" s="9">
        <f>'[1]Product Master'!C438</f>
        <v>0</v>
      </c>
      <c r="AP444" s="8">
        <f>'[1]Product Master'!D438</f>
        <v>0</v>
      </c>
      <c r="AQ444" s="7">
        <f>'[1]Product Master'!E438</f>
        <v>0</v>
      </c>
      <c r="AR444" s="7">
        <f>'[1]Product Master'!F438</f>
        <v>0</v>
      </c>
      <c r="AS444" s="7">
        <f>'[1]Product Master'!G438</f>
        <v>0</v>
      </c>
      <c r="AT444" s="4"/>
    </row>
    <row r="445" spans="1:46" ht="14.1" customHeight="1" x14ac:dyDescent="0.2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0"/>
      <c r="Q445" s="10"/>
      <c r="R445" s="10"/>
      <c r="S445" s="10"/>
      <c r="T445" s="10"/>
      <c r="U445" s="10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8">
        <f>'[1]Product Master'!B439</f>
        <v>435</v>
      </c>
      <c r="AO445" s="9">
        <f>'[1]Product Master'!C439</f>
        <v>0</v>
      </c>
      <c r="AP445" s="8">
        <f>'[1]Product Master'!D439</f>
        <v>0</v>
      </c>
      <c r="AQ445" s="7">
        <f>'[1]Product Master'!E439</f>
        <v>0</v>
      </c>
      <c r="AR445" s="7">
        <f>'[1]Product Master'!F439</f>
        <v>0</v>
      </c>
      <c r="AS445" s="7">
        <f>'[1]Product Master'!G439</f>
        <v>0</v>
      </c>
      <c r="AT445" s="4"/>
    </row>
    <row r="446" spans="1:46" ht="14.1" customHeight="1" x14ac:dyDescent="0.25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0"/>
      <c r="Q446" s="10"/>
      <c r="R446" s="10"/>
      <c r="S446" s="10"/>
      <c r="T446" s="10"/>
      <c r="U446" s="10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8">
        <f>'[1]Product Master'!B440</f>
        <v>436</v>
      </c>
      <c r="AO446" s="9">
        <f>'[1]Product Master'!C440</f>
        <v>0</v>
      </c>
      <c r="AP446" s="8">
        <f>'[1]Product Master'!D440</f>
        <v>0</v>
      </c>
      <c r="AQ446" s="7">
        <f>'[1]Product Master'!E440</f>
        <v>0</v>
      </c>
      <c r="AR446" s="7">
        <f>'[1]Product Master'!F440</f>
        <v>0</v>
      </c>
      <c r="AS446" s="7">
        <f>'[1]Product Master'!G440</f>
        <v>0</v>
      </c>
      <c r="AT446" s="4"/>
    </row>
    <row r="447" spans="1:46" ht="14.1" customHeight="1" x14ac:dyDescent="0.25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0"/>
      <c r="Q447" s="10"/>
      <c r="R447" s="10"/>
      <c r="S447" s="10"/>
      <c r="T447" s="10"/>
      <c r="U447" s="10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8">
        <f>'[1]Product Master'!B441</f>
        <v>437</v>
      </c>
      <c r="AO447" s="9">
        <f>'[1]Product Master'!C441</f>
        <v>0</v>
      </c>
      <c r="AP447" s="8">
        <f>'[1]Product Master'!D441</f>
        <v>0</v>
      </c>
      <c r="AQ447" s="7">
        <f>'[1]Product Master'!E441</f>
        <v>0</v>
      </c>
      <c r="AR447" s="7">
        <f>'[1]Product Master'!F441</f>
        <v>0</v>
      </c>
      <c r="AS447" s="7">
        <f>'[1]Product Master'!G441</f>
        <v>0</v>
      </c>
      <c r="AT447" s="4"/>
    </row>
    <row r="448" spans="1:46" ht="14.1" customHeight="1" x14ac:dyDescent="0.25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0"/>
      <c r="Q448" s="10"/>
      <c r="R448" s="10"/>
      <c r="S448" s="10"/>
      <c r="T448" s="10"/>
      <c r="U448" s="10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8">
        <f>'[1]Product Master'!B442</f>
        <v>438</v>
      </c>
      <c r="AO448" s="9">
        <f>'[1]Product Master'!C442</f>
        <v>0</v>
      </c>
      <c r="AP448" s="8">
        <f>'[1]Product Master'!D442</f>
        <v>0</v>
      </c>
      <c r="AQ448" s="7">
        <f>'[1]Product Master'!E442</f>
        <v>0</v>
      </c>
      <c r="AR448" s="7">
        <f>'[1]Product Master'!F442</f>
        <v>0</v>
      </c>
      <c r="AS448" s="7">
        <f>'[1]Product Master'!G442</f>
        <v>0</v>
      </c>
      <c r="AT448" s="4"/>
    </row>
    <row r="449" spans="1:46" ht="14.1" customHeight="1" x14ac:dyDescent="0.25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0"/>
      <c r="Q449" s="10"/>
      <c r="R449" s="10"/>
      <c r="S449" s="10"/>
      <c r="T449" s="10"/>
      <c r="U449" s="10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8">
        <f>'[1]Product Master'!B443</f>
        <v>439</v>
      </c>
      <c r="AO449" s="9">
        <f>'[1]Product Master'!C443</f>
        <v>0</v>
      </c>
      <c r="AP449" s="8">
        <f>'[1]Product Master'!D443</f>
        <v>0</v>
      </c>
      <c r="AQ449" s="7">
        <f>'[1]Product Master'!E443</f>
        <v>0</v>
      </c>
      <c r="AR449" s="7">
        <f>'[1]Product Master'!F443</f>
        <v>0</v>
      </c>
      <c r="AS449" s="7">
        <f>'[1]Product Master'!G443</f>
        <v>0</v>
      </c>
      <c r="AT449" s="4"/>
    </row>
    <row r="450" spans="1:46" ht="14.1" customHeight="1" x14ac:dyDescent="0.25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0"/>
      <c r="Q450" s="10"/>
      <c r="R450" s="10"/>
      <c r="S450" s="10"/>
      <c r="T450" s="10"/>
      <c r="U450" s="10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8">
        <f>'[1]Product Master'!B444</f>
        <v>440</v>
      </c>
      <c r="AO450" s="9">
        <f>'[1]Product Master'!C444</f>
        <v>0</v>
      </c>
      <c r="AP450" s="8">
        <f>'[1]Product Master'!D444</f>
        <v>0</v>
      </c>
      <c r="AQ450" s="7">
        <f>'[1]Product Master'!E444</f>
        <v>0</v>
      </c>
      <c r="AR450" s="7">
        <f>'[1]Product Master'!F444</f>
        <v>0</v>
      </c>
      <c r="AS450" s="7">
        <f>'[1]Product Master'!G444</f>
        <v>0</v>
      </c>
      <c r="AT450" s="4"/>
    </row>
    <row r="451" spans="1:46" ht="14.1" customHeight="1" x14ac:dyDescent="0.25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0"/>
      <c r="Q451" s="10"/>
      <c r="R451" s="10"/>
      <c r="S451" s="10"/>
      <c r="T451" s="10"/>
      <c r="U451" s="10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8">
        <f>'[1]Product Master'!B445</f>
        <v>441</v>
      </c>
      <c r="AO451" s="9">
        <f>'[1]Product Master'!C445</f>
        <v>0</v>
      </c>
      <c r="AP451" s="8">
        <f>'[1]Product Master'!D445</f>
        <v>0</v>
      </c>
      <c r="AQ451" s="7">
        <f>'[1]Product Master'!E445</f>
        <v>0</v>
      </c>
      <c r="AR451" s="7">
        <f>'[1]Product Master'!F445</f>
        <v>0</v>
      </c>
      <c r="AS451" s="7">
        <f>'[1]Product Master'!G445</f>
        <v>0</v>
      </c>
      <c r="AT451" s="4"/>
    </row>
    <row r="452" spans="1:46" ht="14.1" customHeight="1" x14ac:dyDescent="0.25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0"/>
      <c r="Q452" s="10"/>
      <c r="R452" s="10"/>
      <c r="S452" s="10"/>
      <c r="T452" s="10"/>
      <c r="U452" s="10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8">
        <f>'[1]Product Master'!B446</f>
        <v>442</v>
      </c>
      <c r="AO452" s="9">
        <f>'[1]Product Master'!C446</f>
        <v>0</v>
      </c>
      <c r="AP452" s="8">
        <f>'[1]Product Master'!D446</f>
        <v>0</v>
      </c>
      <c r="AQ452" s="7">
        <f>'[1]Product Master'!E446</f>
        <v>0</v>
      </c>
      <c r="AR452" s="7">
        <f>'[1]Product Master'!F446</f>
        <v>0</v>
      </c>
      <c r="AS452" s="7">
        <f>'[1]Product Master'!G446</f>
        <v>0</v>
      </c>
      <c r="AT452" s="4"/>
    </row>
    <row r="453" spans="1:46" ht="14.1" customHeight="1" x14ac:dyDescent="0.25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0"/>
      <c r="Q453" s="10"/>
      <c r="R453" s="10"/>
      <c r="S453" s="10"/>
      <c r="T453" s="10"/>
      <c r="U453" s="10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8">
        <f>'[1]Product Master'!B447</f>
        <v>443</v>
      </c>
      <c r="AO453" s="9">
        <f>'[1]Product Master'!C447</f>
        <v>0</v>
      </c>
      <c r="AP453" s="8">
        <f>'[1]Product Master'!D447</f>
        <v>0</v>
      </c>
      <c r="AQ453" s="7">
        <f>'[1]Product Master'!E447</f>
        <v>0</v>
      </c>
      <c r="AR453" s="7">
        <f>'[1]Product Master'!F447</f>
        <v>0</v>
      </c>
      <c r="AS453" s="7">
        <f>'[1]Product Master'!G447</f>
        <v>0</v>
      </c>
      <c r="AT453" s="4"/>
    </row>
    <row r="454" spans="1:46" ht="14.1" customHeight="1" x14ac:dyDescent="0.25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0"/>
      <c r="Q454" s="10"/>
      <c r="R454" s="10"/>
      <c r="S454" s="10"/>
      <c r="T454" s="10"/>
      <c r="U454" s="10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8">
        <f>'[1]Product Master'!B448</f>
        <v>444</v>
      </c>
      <c r="AO454" s="9">
        <f>'[1]Product Master'!C448</f>
        <v>0</v>
      </c>
      <c r="AP454" s="8">
        <f>'[1]Product Master'!D448</f>
        <v>0</v>
      </c>
      <c r="AQ454" s="7">
        <f>'[1]Product Master'!E448</f>
        <v>0</v>
      </c>
      <c r="AR454" s="7">
        <f>'[1]Product Master'!F448</f>
        <v>0</v>
      </c>
      <c r="AS454" s="7">
        <f>'[1]Product Master'!G448</f>
        <v>0</v>
      </c>
      <c r="AT454" s="4"/>
    </row>
    <row r="455" spans="1:46" ht="14.1" customHeight="1" x14ac:dyDescent="0.2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0"/>
      <c r="Q455" s="10"/>
      <c r="R455" s="10"/>
      <c r="S455" s="10"/>
      <c r="T455" s="10"/>
      <c r="U455" s="10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8">
        <f>'[1]Product Master'!B449</f>
        <v>445</v>
      </c>
      <c r="AO455" s="9">
        <f>'[1]Product Master'!C449</f>
        <v>0</v>
      </c>
      <c r="AP455" s="8">
        <f>'[1]Product Master'!D449</f>
        <v>0</v>
      </c>
      <c r="AQ455" s="7">
        <f>'[1]Product Master'!E449</f>
        <v>0</v>
      </c>
      <c r="AR455" s="7">
        <f>'[1]Product Master'!F449</f>
        <v>0</v>
      </c>
      <c r="AS455" s="7">
        <f>'[1]Product Master'!G449</f>
        <v>0</v>
      </c>
      <c r="AT455" s="4"/>
    </row>
    <row r="456" spans="1:46" ht="14.1" customHeight="1" x14ac:dyDescent="0.25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0"/>
      <c r="Q456" s="10"/>
      <c r="R456" s="10"/>
      <c r="S456" s="10"/>
      <c r="T456" s="10"/>
      <c r="U456" s="10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8">
        <f>'[1]Product Master'!B450</f>
        <v>446</v>
      </c>
      <c r="AO456" s="9">
        <f>'[1]Product Master'!C450</f>
        <v>0</v>
      </c>
      <c r="AP456" s="8">
        <f>'[1]Product Master'!D450</f>
        <v>0</v>
      </c>
      <c r="AQ456" s="7">
        <f>'[1]Product Master'!E450</f>
        <v>0</v>
      </c>
      <c r="AR456" s="7">
        <f>'[1]Product Master'!F450</f>
        <v>0</v>
      </c>
      <c r="AS456" s="7">
        <f>'[1]Product Master'!G450</f>
        <v>0</v>
      </c>
      <c r="AT456" s="4"/>
    </row>
    <row r="457" spans="1:46" ht="14.1" customHeight="1" x14ac:dyDescent="0.25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0"/>
      <c r="Q457" s="10"/>
      <c r="R457" s="10"/>
      <c r="S457" s="10"/>
      <c r="T457" s="10"/>
      <c r="U457" s="10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8">
        <f>'[1]Product Master'!B451</f>
        <v>447</v>
      </c>
      <c r="AO457" s="9">
        <f>'[1]Product Master'!C451</f>
        <v>0</v>
      </c>
      <c r="AP457" s="8">
        <f>'[1]Product Master'!D451</f>
        <v>0</v>
      </c>
      <c r="AQ457" s="7">
        <f>'[1]Product Master'!E451</f>
        <v>0</v>
      </c>
      <c r="AR457" s="7">
        <f>'[1]Product Master'!F451</f>
        <v>0</v>
      </c>
      <c r="AS457" s="7">
        <f>'[1]Product Master'!G451</f>
        <v>0</v>
      </c>
      <c r="AT457" s="4"/>
    </row>
    <row r="458" spans="1:46" ht="14.1" customHeight="1" x14ac:dyDescent="0.25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0"/>
      <c r="Q458" s="10"/>
      <c r="R458" s="10"/>
      <c r="S458" s="10"/>
      <c r="T458" s="10"/>
      <c r="U458" s="10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8">
        <f>'[1]Product Master'!B452</f>
        <v>448</v>
      </c>
      <c r="AO458" s="9">
        <f>'[1]Product Master'!C452</f>
        <v>0</v>
      </c>
      <c r="AP458" s="8">
        <f>'[1]Product Master'!D452</f>
        <v>0</v>
      </c>
      <c r="AQ458" s="7">
        <f>'[1]Product Master'!E452</f>
        <v>0</v>
      </c>
      <c r="AR458" s="7">
        <f>'[1]Product Master'!F452</f>
        <v>0</v>
      </c>
      <c r="AS458" s="7">
        <f>'[1]Product Master'!G452</f>
        <v>0</v>
      </c>
      <c r="AT458" s="4"/>
    </row>
    <row r="459" spans="1:46" ht="14.1" customHeight="1" x14ac:dyDescent="0.25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0"/>
      <c r="Q459" s="10"/>
      <c r="R459" s="10"/>
      <c r="S459" s="10"/>
      <c r="T459" s="10"/>
      <c r="U459" s="10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8">
        <f>'[1]Product Master'!B453</f>
        <v>449</v>
      </c>
      <c r="AO459" s="9">
        <f>'[1]Product Master'!C453</f>
        <v>0</v>
      </c>
      <c r="AP459" s="8">
        <f>'[1]Product Master'!D453</f>
        <v>0</v>
      </c>
      <c r="AQ459" s="7">
        <f>'[1]Product Master'!E453</f>
        <v>0</v>
      </c>
      <c r="AR459" s="7">
        <f>'[1]Product Master'!F453</f>
        <v>0</v>
      </c>
      <c r="AS459" s="7">
        <f>'[1]Product Master'!G453</f>
        <v>0</v>
      </c>
      <c r="AT459" s="4"/>
    </row>
    <row r="460" spans="1:46" ht="14.1" customHeight="1" x14ac:dyDescent="0.25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0"/>
      <c r="Q460" s="10"/>
      <c r="R460" s="10"/>
      <c r="S460" s="10"/>
      <c r="T460" s="10"/>
      <c r="U460" s="10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8">
        <f>'[1]Product Master'!B454</f>
        <v>450</v>
      </c>
      <c r="AO460" s="9">
        <f>'[1]Product Master'!C454</f>
        <v>0</v>
      </c>
      <c r="AP460" s="8">
        <f>'[1]Product Master'!D454</f>
        <v>0</v>
      </c>
      <c r="AQ460" s="7">
        <f>'[1]Product Master'!E454</f>
        <v>0</v>
      </c>
      <c r="AR460" s="7">
        <f>'[1]Product Master'!F454</f>
        <v>0</v>
      </c>
      <c r="AS460" s="7">
        <f>'[1]Product Master'!G454</f>
        <v>0</v>
      </c>
      <c r="AT460" s="4"/>
    </row>
    <row r="461" spans="1:46" ht="14.1" customHeight="1" x14ac:dyDescent="0.25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0"/>
      <c r="Q461" s="10"/>
      <c r="R461" s="10"/>
      <c r="S461" s="10"/>
      <c r="T461" s="10"/>
      <c r="U461" s="10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8">
        <f>'[1]Product Master'!B455</f>
        <v>451</v>
      </c>
      <c r="AO461" s="9">
        <f>'[1]Product Master'!C455</f>
        <v>0</v>
      </c>
      <c r="AP461" s="8">
        <f>'[1]Product Master'!D455</f>
        <v>0</v>
      </c>
      <c r="AQ461" s="7">
        <f>'[1]Product Master'!E455</f>
        <v>0</v>
      </c>
      <c r="AR461" s="7">
        <f>'[1]Product Master'!F455</f>
        <v>0</v>
      </c>
      <c r="AS461" s="7">
        <f>'[1]Product Master'!G455</f>
        <v>0</v>
      </c>
      <c r="AT461" s="4"/>
    </row>
    <row r="462" spans="1:46" ht="14.1" customHeight="1" x14ac:dyDescent="0.25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0"/>
      <c r="Q462" s="10"/>
      <c r="R462" s="10"/>
      <c r="S462" s="10"/>
      <c r="T462" s="10"/>
      <c r="U462" s="10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8">
        <f>'[1]Product Master'!B456</f>
        <v>452</v>
      </c>
      <c r="AO462" s="9">
        <f>'[1]Product Master'!C456</f>
        <v>0</v>
      </c>
      <c r="AP462" s="8">
        <f>'[1]Product Master'!D456</f>
        <v>0</v>
      </c>
      <c r="AQ462" s="7">
        <f>'[1]Product Master'!E456</f>
        <v>0</v>
      </c>
      <c r="AR462" s="7">
        <f>'[1]Product Master'!F456</f>
        <v>0</v>
      </c>
      <c r="AS462" s="7">
        <f>'[1]Product Master'!G456</f>
        <v>0</v>
      </c>
      <c r="AT462" s="4"/>
    </row>
    <row r="463" spans="1:46" ht="14.1" customHeight="1" x14ac:dyDescent="0.25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0"/>
      <c r="Q463" s="10"/>
      <c r="R463" s="10"/>
      <c r="S463" s="10"/>
      <c r="T463" s="10"/>
      <c r="U463" s="10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8">
        <f>'[1]Product Master'!B457</f>
        <v>453</v>
      </c>
      <c r="AO463" s="9">
        <f>'[1]Product Master'!C457</f>
        <v>0</v>
      </c>
      <c r="AP463" s="8">
        <f>'[1]Product Master'!D457</f>
        <v>0</v>
      </c>
      <c r="AQ463" s="7">
        <f>'[1]Product Master'!E457</f>
        <v>0</v>
      </c>
      <c r="AR463" s="7">
        <f>'[1]Product Master'!F457</f>
        <v>0</v>
      </c>
      <c r="AS463" s="7">
        <f>'[1]Product Master'!G457</f>
        <v>0</v>
      </c>
      <c r="AT463" s="4"/>
    </row>
    <row r="464" spans="1:46" ht="14.1" customHeight="1" x14ac:dyDescent="0.25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0"/>
      <c r="Q464" s="10"/>
      <c r="R464" s="10"/>
      <c r="S464" s="10"/>
      <c r="T464" s="10"/>
      <c r="U464" s="10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8">
        <f>'[1]Product Master'!B458</f>
        <v>454</v>
      </c>
      <c r="AO464" s="9">
        <f>'[1]Product Master'!C458</f>
        <v>0</v>
      </c>
      <c r="AP464" s="8">
        <f>'[1]Product Master'!D458</f>
        <v>0</v>
      </c>
      <c r="AQ464" s="7">
        <f>'[1]Product Master'!E458</f>
        <v>0</v>
      </c>
      <c r="AR464" s="7">
        <f>'[1]Product Master'!F458</f>
        <v>0</v>
      </c>
      <c r="AS464" s="7">
        <f>'[1]Product Master'!G458</f>
        <v>0</v>
      </c>
      <c r="AT464" s="4"/>
    </row>
    <row r="465" spans="1:46" ht="14.1" customHeight="1" x14ac:dyDescent="0.2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0"/>
      <c r="Q465" s="10"/>
      <c r="R465" s="10"/>
      <c r="S465" s="10"/>
      <c r="T465" s="10"/>
      <c r="U465" s="10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8">
        <f>'[1]Product Master'!B459</f>
        <v>455</v>
      </c>
      <c r="AO465" s="9">
        <f>'[1]Product Master'!C459</f>
        <v>0</v>
      </c>
      <c r="AP465" s="8">
        <f>'[1]Product Master'!D459</f>
        <v>0</v>
      </c>
      <c r="AQ465" s="7">
        <f>'[1]Product Master'!E459</f>
        <v>0</v>
      </c>
      <c r="AR465" s="7">
        <f>'[1]Product Master'!F459</f>
        <v>0</v>
      </c>
      <c r="AS465" s="7">
        <f>'[1]Product Master'!G459</f>
        <v>0</v>
      </c>
      <c r="AT465" s="4"/>
    </row>
    <row r="466" spans="1:46" ht="14.1" customHeight="1" x14ac:dyDescent="0.25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0"/>
      <c r="Q466" s="10"/>
      <c r="R466" s="10"/>
      <c r="S466" s="10"/>
      <c r="T466" s="10"/>
      <c r="U466" s="10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8">
        <f>'[1]Product Master'!B460</f>
        <v>456</v>
      </c>
      <c r="AO466" s="9">
        <f>'[1]Product Master'!C460</f>
        <v>0</v>
      </c>
      <c r="AP466" s="8">
        <f>'[1]Product Master'!D460</f>
        <v>0</v>
      </c>
      <c r="AQ466" s="7">
        <f>'[1]Product Master'!E460</f>
        <v>0</v>
      </c>
      <c r="AR466" s="7">
        <f>'[1]Product Master'!F460</f>
        <v>0</v>
      </c>
      <c r="AS466" s="7">
        <f>'[1]Product Master'!G460</f>
        <v>0</v>
      </c>
      <c r="AT466" s="4"/>
    </row>
    <row r="467" spans="1:46" ht="14.1" customHeight="1" x14ac:dyDescent="0.25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0"/>
      <c r="Q467" s="10"/>
      <c r="R467" s="10"/>
      <c r="S467" s="10"/>
      <c r="T467" s="10"/>
      <c r="U467" s="10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8">
        <f>'[1]Product Master'!B461</f>
        <v>457</v>
      </c>
      <c r="AO467" s="9">
        <f>'[1]Product Master'!C461</f>
        <v>0</v>
      </c>
      <c r="AP467" s="8">
        <f>'[1]Product Master'!D461</f>
        <v>0</v>
      </c>
      <c r="AQ467" s="7">
        <f>'[1]Product Master'!E461</f>
        <v>0</v>
      </c>
      <c r="AR467" s="7">
        <f>'[1]Product Master'!F461</f>
        <v>0</v>
      </c>
      <c r="AS467" s="7">
        <f>'[1]Product Master'!G461</f>
        <v>0</v>
      </c>
      <c r="AT467" s="4"/>
    </row>
    <row r="468" spans="1:46" ht="14.1" customHeight="1" x14ac:dyDescent="0.25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0"/>
      <c r="Q468" s="10"/>
      <c r="R468" s="10"/>
      <c r="S468" s="10"/>
      <c r="T468" s="10"/>
      <c r="U468" s="10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8">
        <f>'[1]Product Master'!B462</f>
        <v>458</v>
      </c>
      <c r="AO468" s="9">
        <f>'[1]Product Master'!C462</f>
        <v>0</v>
      </c>
      <c r="AP468" s="8">
        <f>'[1]Product Master'!D462</f>
        <v>0</v>
      </c>
      <c r="AQ468" s="7">
        <f>'[1]Product Master'!E462</f>
        <v>0</v>
      </c>
      <c r="AR468" s="7">
        <f>'[1]Product Master'!F462</f>
        <v>0</v>
      </c>
      <c r="AS468" s="7">
        <f>'[1]Product Master'!G462</f>
        <v>0</v>
      </c>
      <c r="AT468" s="4"/>
    </row>
    <row r="469" spans="1:46" ht="14.1" customHeight="1" x14ac:dyDescent="0.25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0"/>
      <c r="Q469" s="10"/>
      <c r="R469" s="10"/>
      <c r="S469" s="10"/>
      <c r="T469" s="10"/>
      <c r="U469" s="10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8">
        <f>'[1]Product Master'!B463</f>
        <v>459</v>
      </c>
      <c r="AO469" s="9">
        <f>'[1]Product Master'!C463</f>
        <v>0</v>
      </c>
      <c r="AP469" s="8">
        <f>'[1]Product Master'!D463</f>
        <v>0</v>
      </c>
      <c r="AQ469" s="7">
        <f>'[1]Product Master'!E463</f>
        <v>0</v>
      </c>
      <c r="AR469" s="7">
        <f>'[1]Product Master'!F463</f>
        <v>0</v>
      </c>
      <c r="AS469" s="7">
        <f>'[1]Product Master'!G463</f>
        <v>0</v>
      </c>
      <c r="AT469" s="4"/>
    </row>
    <row r="470" spans="1:46" ht="14.1" customHeight="1" x14ac:dyDescent="0.25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0"/>
      <c r="Q470" s="10"/>
      <c r="R470" s="10"/>
      <c r="S470" s="10"/>
      <c r="T470" s="10"/>
      <c r="U470" s="10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8">
        <f>'[1]Product Master'!B464</f>
        <v>460</v>
      </c>
      <c r="AO470" s="9">
        <f>'[1]Product Master'!C464</f>
        <v>0</v>
      </c>
      <c r="AP470" s="8">
        <f>'[1]Product Master'!D464</f>
        <v>0</v>
      </c>
      <c r="AQ470" s="7">
        <f>'[1]Product Master'!E464</f>
        <v>0</v>
      </c>
      <c r="AR470" s="7">
        <f>'[1]Product Master'!F464</f>
        <v>0</v>
      </c>
      <c r="AS470" s="7">
        <f>'[1]Product Master'!G464</f>
        <v>0</v>
      </c>
      <c r="AT470" s="4"/>
    </row>
    <row r="471" spans="1:46" ht="14.1" customHeight="1" x14ac:dyDescent="0.25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0"/>
      <c r="Q471" s="10"/>
      <c r="R471" s="10"/>
      <c r="S471" s="10"/>
      <c r="T471" s="10"/>
      <c r="U471" s="10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8">
        <f>'[1]Product Master'!B465</f>
        <v>461</v>
      </c>
      <c r="AO471" s="9">
        <f>'[1]Product Master'!C465</f>
        <v>0</v>
      </c>
      <c r="AP471" s="8">
        <f>'[1]Product Master'!D465</f>
        <v>0</v>
      </c>
      <c r="AQ471" s="7">
        <f>'[1]Product Master'!E465</f>
        <v>0</v>
      </c>
      <c r="AR471" s="7">
        <f>'[1]Product Master'!F465</f>
        <v>0</v>
      </c>
      <c r="AS471" s="7">
        <f>'[1]Product Master'!G465</f>
        <v>0</v>
      </c>
      <c r="AT471" s="4"/>
    </row>
    <row r="472" spans="1:46" ht="14.1" customHeight="1" x14ac:dyDescent="0.25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0"/>
      <c r="Q472" s="10"/>
      <c r="R472" s="10"/>
      <c r="S472" s="10"/>
      <c r="T472" s="10"/>
      <c r="U472" s="10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8">
        <f>'[1]Product Master'!B466</f>
        <v>462</v>
      </c>
      <c r="AO472" s="9">
        <f>'[1]Product Master'!C466</f>
        <v>0</v>
      </c>
      <c r="AP472" s="8">
        <f>'[1]Product Master'!D466</f>
        <v>0</v>
      </c>
      <c r="AQ472" s="7">
        <f>'[1]Product Master'!E466</f>
        <v>0</v>
      </c>
      <c r="AR472" s="7">
        <f>'[1]Product Master'!F466</f>
        <v>0</v>
      </c>
      <c r="AS472" s="7">
        <f>'[1]Product Master'!G466</f>
        <v>0</v>
      </c>
      <c r="AT472" s="4"/>
    </row>
    <row r="473" spans="1:46" ht="14.1" customHeight="1" x14ac:dyDescent="0.25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0"/>
      <c r="Q473" s="10"/>
      <c r="R473" s="10"/>
      <c r="S473" s="10"/>
      <c r="T473" s="10"/>
      <c r="U473" s="10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8">
        <f>'[1]Product Master'!B467</f>
        <v>463</v>
      </c>
      <c r="AO473" s="9">
        <f>'[1]Product Master'!C467</f>
        <v>0</v>
      </c>
      <c r="AP473" s="8">
        <f>'[1]Product Master'!D467</f>
        <v>0</v>
      </c>
      <c r="AQ473" s="7">
        <f>'[1]Product Master'!E467</f>
        <v>0</v>
      </c>
      <c r="AR473" s="7">
        <f>'[1]Product Master'!F467</f>
        <v>0</v>
      </c>
      <c r="AS473" s="7">
        <f>'[1]Product Master'!G467</f>
        <v>0</v>
      </c>
      <c r="AT473" s="4"/>
    </row>
    <row r="474" spans="1:46" ht="14.1" customHeight="1" x14ac:dyDescent="0.25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0"/>
      <c r="Q474" s="10"/>
      <c r="R474" s="10"/>
      <c r="S474" s="10"/>
      <c r="T474" s="10"/>
      <c r="U474" s="10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8">
        <f>'[1]Product Master'!B468</f>
        <v>464</v>
      </c>
      <c r="AO474" s="9">
        <f>'[1]Product Master'!C468</f>
        <v>0</v>
      </c>
      <c r="AP474" s="8">
        <f>'[1]Product Master'!D468</f>
        <v>0</v>
      </c>
      <c r="AQ474" s="7">
        <f>'[1]Product Master'!E468</f>
        <v>0</v>
      </c>
      <c r="AR474" s="7">
        <f>'[1]Product Master'!F468</f>
        <v>0</v>
      </c>
      <c r="AS474" s="7">
        <f>'[1]Product Master'!G468</f>
        <v>0</v>
      </c>
      <c r="AT474" s="4"/>
    </row>
    <row r="475" spans="1:46" ht="14.1" customHeight="1" x14ac:dyDescent="0.2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0"/>
      <c r="Q475" s="10"/>
      <c r="R475" s="10"/>
      <c r="S475" s="10"/>
      <c r="T475" s="10"/>
      <c r="U475" s="10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8">
        <f>'[1]Product Master'!B469</f>
        <v>465</v>
      </c>
      <c r="AO475" s="9">
        <f>'[1]Product Master'!C469</f>
        <v>0</v>
      </c>
      <c r="AP475" s="8">
        <f>'[1]Product Master'!D469</f>
        <v>0</v>
      </c>
      <c r="AQ475" s="7">
        <f>'[1]Product Master'!E469</f>
        <v>0</v>
      </c>
      <c r="AR475" s="7">
        <f>'[1]Product Master'!F469</f>
        <v>0</v>
      </c>
      <c r="AS475" s="7">
        <f>'[1]Product Master'!G469</f>
        <v>0</v>
      </c>
      <c r="AT475" s="4"/>
    </row>
    <row r="476" spans="1:46" ht="14.1" customHeight="1" x14ac:dyDescent="0.25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0"/>
      <c r="Q476" s="10"/>
      <c r="R476" s="10"/>
      <c r="S476" s="10"/>
      <c r="T476" s="10"/>
      <c r="U476" s="10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8">
        <f>'[1]Product Master'!B470</f>
        <v>466</v>
      </c>
      <c r="AO476" s="9">
        <f>'[1]Product Master'!C470</f>
        <v>0</v>
      </c>
      <c r="AP476" s="8">
        <f>'[1]Product Master'!D470</f>
        <v>0</v>
      </c>
      <c r="AQ476" s="7">
        <f>'[1]Product Master'!E470</f>
        <v>0</v>
      </c>
      <c r="AR476" s="7">
        <f>'[1]Product Master'!F470</f>
        <v>0</v>
      </c>
      <c r="AS476" s="7">
        <f>'[1]Product Master'!G470</f>
        <v>0</v>
      </c>
      <c r="AT476" s="4"/>
    </row>
    <row r="477" spans="1:46" ht="14.1" customHeight="1" x14ac:dyDescent="0.25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0"/>
      <c r="Q477" s="10"/>
      <c r="R477" s="10"/>
      <c r="S477" s="10"/>
      <c r="T477" s="10"/>
      <c r="U477" s="10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8">
        <f>'[1]Product Master'!B471</f>
        <v>467</v>
      </c>
      <c r="AO477" s="9">
        <f>'[1]Product Master'!C471</f>
        <v>0</v>
      </c>
      <c r="AP477" s="8">
        <f>'[1]Product Master'!D471</f>
        <v>0</v>
      </c>
      <c r="AQ477" s="7">
        <f>'[1]Product Master'!E471</f>
        <v>0</v>
      </c>
      <c r="AR477" s="7">
        <f>'[1]Product Master'!F471</f>
        <v>0</v>
      </c>
      <c r="AS477" s="7">
        <f>'[1]Product Master'!G471</f>
        <v>0</v>
      </c>
      <c r="AT477" s="4"/>
    </row>
    <row r="478" spans="1:46" ht="14.1" customHeight="1" x14ac:dyDescent="0.25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0"/>
      <c r="Q478" s="10"/>
      <c r="R478" s="10"/>
      <c r="S478" s="10"/>
      <c r="T478" s="10"/>
      <c r="U478" s="10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8">
        <f>'[1]Product Master'!B472</f>
        <v>468</v>
      </c>
      <c r="AO478" s="9">
        <f>'[1]Product Master'!C472</f>
        <v>0</v>
      </c>
      <c r="AP478" s="8">
        <f>'[1]Product Master'!D472</f>
        <v>0</v>
      </c>
      <c r="AQ478" s="7">
        <f>'[1]Product Master'!E472</f>
        <v>0</v>
      </c>
      <c r="AR478" s="7">
        <f>'[1]Product Master'!F472</f>
        <v>0</v>
      </c>
      <c r="AS478" s="7">
        <f>'[1]Product Master'!G472</f>
        <v>0</v>
      </c>
      <c r="AT478" s="4"/>
    </row>
    <row r="479" spans="1:46" ht="14.1" customHeight="1" x14ac:dyDescent="0.25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0"/>
      <c r="Q479" s="10"/>
      <c r="R479" s="10"/>
      <c r="S479" s="10"/>
      <c r="T479" s="10"/>
      <c r="U479" s="10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8">
        <f>'[1]Product Master'!B473</f>
        <v>469</v>
      </c>
      <c r="AO479" s="9">
        <f>'[1]Product Master'!C473</f>
        <v>0</v>
      </c>
      <c r="AP479" s="8">
        <f>'[1]Product Master'!D473</f>
        <v>0</v>
      </c>
      <c r="AQ479" s="7">
        <f>'[1]Product Master'!E473</f>
        <v>0</v>
      </c>
      <c r="AR479" s="7">
        <f>'[1]Product Master'!F473</f>
        <v>0</v>
      </c>
      <c r="AS479" s="7">
        <f>'[1]Product Master'!G473</f>
        <v>0</v>
      </c>
      <c r="AT479" s="4"/>
    </row>
    <row r="480" spans="1:46" ht="14.1" customHeight="1" x14ac:dyDescent="0.25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0"/>
      <c r="Q480" s="10"/>
      <c r="R480" s="10"/>
      <c r="S480" s="10"/>
      <c r="T480" s="10"/>
      <c r="U480" s="10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8">
        <f>'[1]Product Master'!B474</f>
        <v>470</v>
      </c>
      <c r="AO480" s="9">
        <f>'[1]Product Master'!C474</f>
        <v>0</v>
      </c>
      <c r="AP480" s="8">
        <f>'[1]Product Master'!D474</f>
        <v>0</v>
      </c>
      <c r="AQ480" s="7">
        <f>'[1]Product Master'!E474</f>
        <v>0</v>
      </c>
      <c r="AR480" s="7">
        <f>'[1]Product Master'!F474</f>
        <v>0</v>
      </c>
      <c r="AS480" s="7">
        <f>'[1]Product Master'!G474</f>
        <v>0</v>
      </c>
      <c r="AT480" s="4"/>
    </row>
    <row r="481" spans="1:46" ht="14.1" customHeight="1" x14ac:dyDescent="0.25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0"/>
      <c r="Q481" s="10"/>
      <c r="R481" s="10"/>
      <c r="S481" s="10"/>
      <c r="T481" s="10"/>
      <c r="U481" s="10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8">
        <f>'[1]Product Master'!B475</f>
        <v>471</v>
      </c>
      <c r="AO481" s="9">
        <f>'[1]Product Master'!C475</f>
        <v>0</v>
      </c>
      <c r="AP481" s="8">
        <f>'[1]Product Master'!D475</f>
        <v>0</v>
      </c>
      <c r="AQ481" s="7">
        <f>'[1]Product Master'!E475</f>
        <v>0</v>
      </c>
      <c r="AR481" s="7">
        <f>'[1]Product Master'!F475</f>
        <v>0</v>
      </c>
      <c r="AS481" s="7">
        <f>'[1]Product Master'!G475</f>
        <v>0</v>
      </c>
      <c r="AT481" s="4"/>
    </row>
    <row r="482" spans="1:46" ht="14.1" customHeight="1" x14ac:dyDescent="0.25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0"/>
      <c r="Q482" s="10"/>
      <c r="R482" s="10"/>
      <c r="S482" s="10"/>
      <c r="T482" s="10"/>
      <c r="U482" s="10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8">
        <f>'[1]Product Master'!B476</f>
        <v>472</v>
      </c>
      <c r="AO482" s="9">
        <f>'[1]Product Master'!C476</f>
        <v>0</v>
      </c>
      <c r="AP482" s="8">
        <f>'[1]Product Master'!D476</f>
        <v>0</v>
      </c>
      <c r="AQ482" s="7">
        <f>'[1]Product Master'!E476</f>
        <v>0</v>
      </c>
      <c r="AR482" s="7">
        <f>'[1]Product Master'!F476</f>
        <v>0</v>
      </c>
      <c r="AS482" s="7">
        <f>'[1]Product Master'!G476</f>
        <v>0</v>
      </c>
      <c r="AT482" s="4"/>
    </row>
    <row r="483" spans="1:46" ht="14.1" customHeight="1" x14ac:dyDescent="0.25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0"/>
      <c r="Q483" s="10"/>
      <c r="R483" s="10"/>
      <c r="S483" s="10"/>
      <c r="T483" s="10"/>
      <c r="U483" s="10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8">
        <f>'[1]Product Master'!B477</f>
        <v>473</v>
      </c>
      <c r="AO483" s="9">
        <f>'[1]Product Master'!C477</f>
        <v>0</v>
      </c>
      <c r="AP483" s="8">
        <f>'[1]Product Master'!D477</f>
        <v>0</v>
      </c>
      <c r="AQ483" s="7">
        <f>'[1]Product Master'!E477</f>
        <v>0</v>
      </c>
      <c r="AR483" s="7">
        <f>'[1]Product Master'!F477</f>
        <v>0</v>
      </c>
      <c r="AS483" s="7">
        <f>'[1]Product Master'!G477</f>
        <v>0</v>
      </c>
      <c r="AT483" s="4"/>
    </row>
    <row r="484" spans="1:46" ht="14.1" customHeight="1" x14ac:dyDescent="0.25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0"/>
      <c r="Q484" s="10"/>
      <c r="R484" s="10"/>
      <c r="S484" s="10"/>
      <c r="T484" s="10"/>
      <c r="U484" s="10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8">
        <f>'[1]Product Master'!B478</f>
        <v>474</v>
      </c>
      <c r="AO484" s="9">
        <f>'[1]Product Master'!C478</f>
        <v>0</v>
      </c>
      <c r="AP484" s="8">
        <f>'[1]Product Master'!D478</f>
        <v>0</v>
      </c>
      <c r="AQ484" s="7">
        <f>'[1]Product Master'!E478</f>
        <v>0</v>
      </c>
      <c r="AR484" s="7">
        <f>'[1]Product Master'!F478</f>
        <v>0</v>
      </c>
      <c r="AS484" s="7">
        <f>'[1]Product Master'!G478</f>
        <v>0</v>
      </c>
      <c r="AT484" s="4"/>
    </row>
    <row r="485" spans="1:46" ht="14.1" customHeight="1" x14ac:dyDescent="0.2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0"/>
      <c r="Q485" s="10"/>
      <c r="R485" s="10"/>
      <c r="S485" s="10"/>
      <c r="T485" s="10"/>
      <c r="U485" s="10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8">
        <f>'[1]Product Master'!B479</f>
        <v>475</v>
      </c>
      <c r="AO485" s="9">
        <f>'[1]Product Master'!C479</f>
        <v>0</v>
      </c>
      <c r="AP485" s="8">
        <f>'[1]Product Master'!D479</f>
        <v>0</v>
      </c>
      <c r="AQ485" s="7">
        <f>'[1]Product Master'!E479</f>
        <v>0</v>
      </c>
      <c r="AR485" s="7">
        <f>'[1]Product Master'!F479</f>
        <v>0</v>
      </c>
      <c r="AS485" s="7">
        <f>'[1]Product Master'!G479</f>
        <v>0</v>
      </c>
      <c r="AT485" s="4"/>
    </row>
    <row r="486" spans="1:46" ht="14.1" customHeight="1" x14ac:dyDescent="0.25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0"/>
      <c r="Q486" s="10"/>
      <c r="R486" s="10"/>
      <c r="S486" s="10"/>
      <c r="T486" s="10"/>
      <c r="U486" s="10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8">
        <f>'[1]Product Master'!B480</f>
        <v>476</v>
      </c>
      <c r="AO486" s="9">
        <f>'[1]Product Master'!C480</f>
        <v>0</v>
      </c>
      <c r="AP486" s="8">
        <f>'[1]Product Master'!D480</f>
        <v>0</v>
      </c>
      <c r="AQ486" s="7">
        <f>'[1]Product Master'!E480</f>
        <v>0</v>
      </c>
      <c r="AR486" s="7">
        <f>'[1]Product Master'!F480</f>
        <v>0</v>
      </c>
      <c r="AS486" s="7">
        <f>'[1]Product Master'!G480</f>
        <v>0</v>
      </c>
      <c r="AT486" s="4"/>
    </row>
    <row r="487" spans="1:46" ht="14.1" customHeight="1" x14ac:dyDescent="0.25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0"/>
      <c r="Q487" s="10"/>
      <c r="R487" s="10"/>
      <c r="S487" s="10"/>
      <c r="T487" s="10"/>
      <c r="U487" s="10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8">
        <f>'[1]Product Master'!B481</f>
        <v>477</v>
      </c>
      <c r="AO487" s="9">
        <f>'[1]Product Master'!C481</f>
        <v>0</v>
      </c>
      <c r="AP487" s="8">
        <f>'[1]Product Master'!D481</f>
        <v>0</v>
      </c>
      <c r="AQ487" s="7">
        <f>'[1]Product Master'!E481</f>
        <v>0</v>
      </c>
      <c r="AR487" s="7">
        <f>'[1]Product Master'!F481</f>
        <v>0</v>
      </c>
      <c r="AS487" s="7">
        <f>'[1]Product Master'!G481</f>
        <v>0</v>
      </c>
      <c r="AT487" s="4"/>
    </row>
    <row r="488" spans="1:46" ht="14.1" customHeight="1" x14ac:dyDescent="0.25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0"/>
      <c r="Q488" s="10"/>
      <c r="R488" s="10"/>
      <c r="S488" s="10"/>
      <c r="T488" s="10"/>
      <c r="U488" s="10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8">
        <f>'[1]Product Master'!B482</f>
        <v>478</v>
      </c>
      <c r="AO488" s="9">
        <f>'[1]Product Master'!C482</f>
        <v>0</v>
      </c>
      <c r="AP488" s="8">
        <f>'[1]Product Master'!D482</f>
        <v>0</v>
      </c>
      <c r="AQ488" s="7">
        <f>'[1]Product Master'!E482</f>
        <v>0</v>
      </c>
      <c r="AR488" s="7">
        <f>'[1]Product Master'!F482</f>
        <v>0</v>
      </c>
      <c r="AS488" s="7">
        <f>'[1]Product Master'!G482</f>
        <v>0</v>
      </c>
      <c r="AT488" s="4"/>
    </row>
    <row r="489" spans="1:46" ht="14.1" customHeight="1" x14ac:dyDescent="0.25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0"/>
      <c r="Q489" s="10"/>
      <c r="R489" s="10"/>
      <c r="S489" s="10"/>
      <c r="T489" s="10"/>
      <c r="U489" s="10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8">
        <f>'[1]Product Master'!B483</f>
        <v>479</v>
      </c>
      <c r="AO489" s="9">
        <f>'[1]Product Master'!C483</f>
        <v>0</v>
      </c>
      <c r="AP489" s="8">
        <f>'[1]Product Master'!D483</f>
        <v>0</v>
      </c>
      <c r="AQ489" s="7">
        <f>'[1]Product Master'!E483</f>
        <v>0</v>
      </c>
      <c r="AR489" s="7">
        <f>'[1]Product Master'!F483</f>
        <v>0</v>
      </c>
      <c r="AS489" s="7">
        <f>'[1]Product Master'!G483</f>
        <v>0</v>
      </c>
      <c r="AT489" s="4"/>
    </row>
    <row r="490" spans="1:46" ht="14.1" customHeight="1" x14ac:dyDescent="0.25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0"/>
      <c r="Q490" s="10"/>
      <c r="R490" s="10"/>
      <c r="S490" s="10"/>
      <c r="T490" s="10"/>
      <c r="U490" s="10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8">
        <f>'[1]Product Master'!B484</f>
        <v>480</v>
      </c>
      <c r="AO490" s="9">
        <f>'[1]Product Master'!C484</f>
        <v>0</v>
      </c>
      <c r="AP490" s="8">
        <f>'[1]Product Master'!D484</f>
        <v>0</v>
      </c>
      <c r="AQ490" s="7">
        <f>'[1]Product Master'!E484</f>
        <v>0</v>
      </c>
      <c r="AR490" s="7">
        <f>'[1]Product Master'!F484</f>
        <v>0</v>
      </c>
      <c r="AS490" s="7">
        <f>'[1]Product Master'!G484</f>
        <v>0</v>
      </c>
      <c r="AT490" s="4"/>
    </row>
    <row r="491" spans="1:46" ht="14.1" customHeight="1" x14ac:dyDescent="0.25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0"/>
      <c r="Q491" s="10"/>
      <c r="R491" s="10"/>
      <c r="S491" s="10"/>
      <c r="T491" s="10"/>
      <c r="U491" s="10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8">
        <f>'[1]Product Master'!B485</f>
        <v>481</v>
      </c>
      <c r="AO491" s="9">
        <f>'[1]Product Master'!C485</f>
        <v>0</v>
      </c>
      <c r="AP491" s="8">
        <f>'[1]Product Master'!D485</f>
        <v>0</v>
      </c>
      <c r="AQ491" s="7">
        <f>'[1]Product Master'!E485</f>
        <v>0</v>
      </c>
      <c r="AR491" s="7">
        <f>'[1]Product Master'!F485</f>
        <v>0</v>
      </c>
      <c r="AS491" s="7">
        <f>'[1]Product Master'!G485</f>
        <v>0</v>
      </c>
      <c r="AT491" s="4"/>
    </row>
    <row r="492" spans="1:46" ht="14.1" customHeight="1" x14ac:dyDescent="0.25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0"/>
      <c r="Q492" s="10"/>
      <c r="R492" s="10"/>
      <c r="S492" s="10"/>
      <c r="T492" s="10"/>
      <c r="U492" s="10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8">
        <f>'[1]Product Master'!B486</f>
        <v>482</v>
      </c>
      <c r="AO492" s="9">
        <f>'[1]Product Master'!C486</f>
        <v>0</v>
      </c>
      <c r="AP492" s="8">
        <f>'[1]Product Master'!D486</f>
        <v>0</v>
      </c>
      <c r="AQ492" s="7">
        <f>'[1]Product Master'!E486</f>
        <v>0</v>
      </c>
      <c r="AR492" s="7">
        <f>'[1]Product Master'!F486</f>
        <v>0</v>
      </c>
      <c r="AS492" s="7">
        <f>'[1]Product Master'!G486</f>
        <v>0</v>
      </c>
      <c r="AT492" s="4"/>
    </row>
    <row r="493" spans="1:46" ht="14.1" customHeight="1" x14ac:dyDescent="0.25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0"/>
      <c r="Q493" s="10"/>
      <c r="R493" s="10"/>
      <c r="S493" s="10"/>
      <c r="T493" s="10"/>
      <c r="U493" s="10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8">
        <f>'[1]Product Master'!B487</f>
        <v>483</v>
      </c>
      <c r="AO493" s="9">
        <f>'[1]Product Master'!C487</f>
        <v>0</v>
      </c>
      <c r="AP493" s="8">
        <f>'[1]Product Master'!D487</f>
        <v>0</v>
      </c>
      <c r="AQ493" s="7">
        <f>'[1]Product Master'!E487</f>
        <v>0</v>
      </c>
      <c r="AR493" s="7">
        <f>'[1]Product Master'!F487</f>
        <v>0</v>
      </c>
      <c r="AS493" s="7">
        <f>'[1]Product Master'!G487</f>
        <v>0</v>
      </c>
      <c r="AT493" s="4"/>
    </row>
    <row r="494" spans="1:46" ht="14.1" customHeight="1" x14ac:dyDescent="0.25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0"/>
      <c r="Q494" s="10"/>
      <c r="R494" s="10"/>
      <c r="S494" s="10"/>
      <c r="T494" s="10"/>
      <c r="U494" s="10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8">
        <f>'[1]Product Master'!B488</f>
        <v>484</v>
      </c>
      <c r="AO494" s="9">
        <f>'[1]Product Master'!C488</f>
        <v>0</v>
      </c>
      <c r="AP494" s="8">
        <f>'[1]Product Master'!D488</f>
        <v>0</v>
      </c>
      <c r="AQ494" s="7">
        <f>'[1]Product Master'!E488</f>
        <v>0</v>
      </c>
      <c r="AR494" s="7">
        <f>'[1]Product Master'!F488</f>
        <v>0</v>
      </c>
      <c r="AS494" s="7">
        <f>'[1]Product Master'!G488</f>
        <v>0</v>
      </c>
      <c r="AT494" s="4"/>
    </row>
    <row r="495" spans="1:46" ht="14.1" customHeight="1" x14ac:dyDescent="0.2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0"/>
      <c r="Q495" s="10"/>
      <c r="R495" s="10"/>
      <c r="S495" s="10"/>
      <c r="T495" s="10"/>
      <c r="U495" s="10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8">
        <f>'[1]Product Master'!B489</f>
        <v>485</v>
      </c>
      <c r="AO495" s="9">
        <f>'[1]Product Master'!C489</f>
        <v>0</v>
      </c>
      <c r="AP495" s="8">
        <f>'[1]Product Master'!D489</f>
        <v>0</v>
      </c>
      <c r="AQ495" s="7">
        <f>'[1]Product Master'!E489</f>
        <v>0</v>
      </c>
      <c r="AR495" s="7">
        <f>'[1]Product Master'!F489</f>
        <v>0</v>
      </c>
      <c r="AS495" s="7">
        <f>'[1]Product Master'!G489</f>
        <v>0</v>
      </c>
      <c r="AT495" s="4"/>
    </row>
    <row r="496" spans="1:46" ht="14.1" customHeight="1" x14ac:dyDescent="0.25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0"/>
      <c r="Q496" s="10"/>
      <c r="R496" s="10"/>
      <c r="S496" s="10"/>
      <c r="T496" s="10"/>
      <c r="U496" s="10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8">
        <f>'[1]Product Master'!B490</f>
        <v>486</v>
      </c>
      <c r="AO496" s="9">
        <f>'[1]Product Master'!C490</f>
        <v>0</v>
      </c>
      <c r="AP496" s="8">
        <f>'[1]Product Master'!D490</f>
        <v>0</v>
      </c>
      <c r="AQ496" s="7">
        <f>'[1]Product Master'!E490</f>
        <v>0</v>
      </c>
      <c r="AR496" s="7">
        <f>'[1]Product Master'!F490</f>
        <v>0</v>
      </c>
      <c r="AS496" s="7">
        <f>'[1]Product Master'!G490</f>
        <v>0</v>
      </c>
      <c r="AT496" s="4"/>
    </row>
    <row r="497" spans="1:46" ht="14.1" customHeight="1" x14ac:dyDescent="0.25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0"/>
      <c r="Q497" s="10"/>
      <c r="R497" s="10"/>
      <c r="S497" s="10"/>
      <c r="T497" s="10"/>
      <c r="U497" s="10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8">
        <f>'[1]Product Master'!B491</f>
        <v>487</v>
      </c>
      <c r="AO497" s="9">
        <f>'[1]Product Master'!C491</f>
        <v>0</v>
      </c>
      <c r="AP497" s="8">
        <f>'[1]Product Master'!D491</f>
        <v>0</v>
      </c>
      <c r="AQ497" s="7">
        <f>'[1]Product Master'!E491</f>
        <v>0</v>
      </c>
      <c r="AR497" s="7">
        <f>'[1]Product Master'!F491</f>
        <v>0</v>
      </c>
      <c r="AS497" s="7">
        <f>'[1]Product Master'!G491</f>
        <v>0</v>
      </c>
      <c r="AT497" s="4"/>
    </row>
    <row r="498" spans="1:46" ht="14.1" customHeight="1" x14ac:dyDescent="0.25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0"/>
      <c r="Q498" s="10"/>
      <c r="R498" s="10"/>
      <c r="S498" s="10"/>
      <c r="T498" s="10"/>
      <c r="U498" s="10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8">
        <f>'[1]Product Master'!B492</f>
        <v>488</v>
      </c>
      <c r="AO498" s="9">
        <f>'[1]Product Master'!C492</f>
        <v>0</v>
      </c>
      <c r="AP498" s="8">
        <f>'[1]Product Master'!D492</f>
        <v>0</v>
      </c>
      <c r="AQ498" s="7">
        <f>'[1]Product Master'!E492</f>
        <v>0</v>
      </c>
      <c r="AR498" s="7">
        <f>'[1]Product Master'!F492</f>
        <v>0</v>
      </c>
      <c r="AS498" s="7">
        <f>'[1]Product Master'!G492</f>
        <v>0</v>
      </c>
      <c r="AT498" s="4"/>
    </row>
    <row r="499" spans="1:46" ht="14.1" customHeight="1" x14ac:dyDescent="0.25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0"/>
      <c r="Q499" s="10"/>
      <c r="R499" s="10"/>
      <c r="S499" s="10"/>
      <c r="T499" s="10"/>
      <c r="U499" s="10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8">
        <f>'[1]Product Master'!B493</f>
        <v>489</v>
      </c>
      <c r="AO499" s="9">
        <f>'[1]Product Master'!C493</f>
        <v>0</v>
      </c>
      <c r="AP499" s="8">
        <f>'[1]Product Master'!D493</f>
        <v>0</v>
      </c>
      <c r="AQ499" s="7">
        <f>'[1]Product Master'!E493</f>
        <v>0</v>
      </c>
      <c r="AR499" s="7">
        <f>'[1]Product Master'!F493</f>
        <v>0</v>
      </c>
      <c r="AS499" s="7">
        <f>'[1]Product Master'!G493</f>
        <v>0</v>
      </c>
      <c r="AT499" s="4"/>
    </row>
    <row r="500" spans="1:46" ht="14.1" customHeight="1" x14ac:dyDescent="0.25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0"/>
      <c r="Q500" s="10"/>
      <c r="R500" s="10"/>
      <c r="S500" s="10"/>
      <c r="T500" s="10"/>
      <c r="U500" s="10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8">
        <f>'[1]Product Master'!B494</f>
        <v>490</v>
      </c>
      <c r="AO500" s="9">
        <f>'[1]Product Master'!C494</f>
        <v>0</v>
      </c>
      <c r="AP500" s="8">
        <f>'[1]Product Master'!D494</f>
        <v>0</v>
      </c>
      <c r="AQ500" s="7">
        <f>'[1]Product Master'!E494</f>
        <v>0</v>
      </c>
      <c r="AR500" s="7">
        <f>'[1]Product Master'!F494</f>
        <v>0</v>
      </c>
      <c r="AS500" s="7">
        <f>'[1]Product Master'!G494</f>
        <v>0</v>
      </c>
      <c r="AT500" s="4"/>
    </row>
    <row r="501" spans="1:46" ht="14.1" customHeight="1" x14ac:dyDescent="0.25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0"/>
      <c r="Q501" s="10"/>
      <c r="R501" s="10"/>
      <c r="S501" s="10"/>
      <c r="T501" s="10"/>
      <c r="U501" s="10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8">
        <f>'[1]Product Master'!B495</f>
        <v>491</v>
      </c>
      <c r="AO501" s="9">
        <f>'[1]Product Master'!C495</f>
        <v>0</v>
      </c>
      <c r="AP501" s="8">
        <f>'[1]Product Master'!D495</f>
        <v>0</v>
      </c>
      <c r="AQ501" s="7">
        <f>'[1]Product Master'!E495</f>
        <v>0</v>
      </c>
      <c r="AR501" s="7">
        <f>'[1]Product Master'!F495</f>
        <v>0</v>
      </c>
      <c r="AS501" s="7">
        <f>'[1]Product Master'!G495</f>
        <v>0</v>
      </c>
      <c r="AT501" s="4"/>
    </row>
    <row r="502" spans="1:46" ht="14.1" customHeight="1" x14ac:dyDescent="0.25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0"/>
      <c r="Q502" s="10"/>
      <c r="R502" s="10"/>
      <c r="S502" s="10"/>
      <c r="T502" s="10"/>
      <c r="U502" s="10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8">
        <f>'[1]Product Master'!B496</f>
        <v>492</v>
      </c>
      <c r="AO502" s="9">
        <f>'[1]Product Master'!C496</f>
        <v>0</v>
      </c>
      <c r="AP502" s="8">
        <f>'[1]Product Master'!D496</f>
        <v>0</v>
      </c>
      <c r="AQ502" s="7">
        <f>'[1]Product Master'!E496</f>
        <v>0</v>
      </c>
      <c r="AR502" s="7">
        <f>'[1]Product Master'!F496</f>
        <v>0</v>
      </c>
      <c r="AS502" s="7">
        <f>'[1]Product Master'!G496</f>
        <v>0</v>
      </c>
      <c r="AT502" s="4"/>
    </row>
    <row r="503" spans="1:46" ht="14.1" customHeight="1" x14ac:dyDescent="0.25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0"/>
      <c r="Q503" s="10"/>
      <c r="R503" s="10"/>
      <c r="S503" s="10"/>
      <c r="T503" s="10"/>
      <c r="U503" s="10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8">
        <f>'[1]Product Master'!B497</f>
        <v>493</v>
      </c>
      <c r="AO503" s="9">
        <f>'[1]Product Master'!C497</f>
        <v>0</v>
      </c>
      <c r="AP503" s="8">
        <f>'[1]Product Master'!D497</f>
        <v>0</v>
      </c>
      <c r="AQ503" s="7">
        <f>'[1]Product Master'!E497</f>
        <v>0</v>
      </c>
      <c r="AR503" s="7">
        <f>'[1]Product Master'!F497</f>
        <v>0</v>
      </c>
      <c r="AS503" s="7">
        <f>'[1]Product Master'!G497</f>
        <v>0</v>
      </c>
      <c r="AT503" s="4"/>
    </row>
    <row r="504" spans="1:46" ht="14.1" customHeight="1" x14ac:dyDescent="0.25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0"/>
      <c r="Q504" s="10"/>
      <c r="R504" s="10"/>
      <c r="S504" s="10"/>
      <c r="T504" s="10"/>
      <c r="U504" s="10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8">
        <f>'[1]Product Master'!B498</f>
        <v>494</v>
      </c>
      <c r="AO504" s="9">
        <f>'[1]Product Master'!C498</f>
        <v>0</v>
      </c>
      <c r="AP504" s="8">
        <f>'[1]Product Master'!D498</f>
        <v>0</v>
      </c>
      <c r="AQ504" s="7">
        <f>'[1]Product Master'!E498</f>
        <v>0</v>
      </c>
      <c r="AR504" s="7">
        <f>'[1]Product Master'!F498</f>
        <v>0</v>
      </c>
      <c r="AS504" s="7">
        <f>'[1]Product Master'!G498</f>
        <v>0</v>
      </c>
      <c r="AT504" s="4"/>
    </row>
    <row r="505" spans="1:46" ht="14.1" customHeight="1" x14ac:dyDescent="0.2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0"/>
      <c r="Q505" s="10"/>
      <c r="R505" s="10"/>
      <c r="S505" s="10"/>
      <c r="T505" s="10"/>
      <c r="U505" s="10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8">
        <f>'[1]Product Master'!B499</f>
        <v>495</v>
      </c>
      <c r="AO505" s="9">
        <f>'[1]Product Master'!C499</f>
        <v>0</v>
      </c>
      <c r="AP505" s="8">
        <f>'[1]Product Master'!D499</f>
        <v>0</v>
      </c>
      <c r="AQ505" s="7">
        <f>'[1]Product Master'!E499</f>
        <v>0</v>
      </c>
      <c r="AR505" s="7">
        <f>'[1]Product Master'!F499</f>
        <v>0</v>
      </c>
      <c r="AS505" s="7">
        <f>'[1]Product Master'!G499</f>
        <v>0</v>
      </c>
      <c r="AT505" s="4"/>
    </row>
    <row r="506" spans="1:46" ht="14.1" customHeight="1" x14ac:dyDescent="0.25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0"/>
      <c r="Q506" s="10"/>
      <c r="R506" s="10"/>
      <c r="S506" s="10"/>
      <c r="T506" s="10"/>
      <c r="U506" s="10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8">
        <f>'[1]Product Master'!B500</f>
        <v>496</v>
      </c>
      <c r="AO506" s="9">
        <f>'[1]Product Master'!C500</f>
        <v>0</v>
      </c>
      <c r="AP506" s="8">
        <f>'[1]Product Master'!D500</f>
        <v>0</v>
      </c>
      <c r="AQ506" s="7">
        <f>'[1]Product Master'!E500</f>
        <v>0</v>
      </c>
      <c r="AR506" s="7">
        <f>'[1]Product Master'!F500</f>
        <v>0</v>
      </c>
      <c r="AS506" s="7">
        <f>'[1]Product Master'!G500</f>
        <v>0</v>
      </c>
      <c r="AT506" s="4"/>
    </row>
    <row r="507" spans="1:46" ht="14.1" customHeight="1" x14ac:dyDescent="0.25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0"/>
      <c r="Q507" s="10"/>
      <c r="R507" s="10"/>
      <c r="S507" s="10"/>
      <c r="T507" s="10"/>
      <c r="U507" s="10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8">
        <f>'[1]Product Master'!B501</f>
        <v>497</v>
      </c>
      <c r="AO507" s="9">
        <f>'[1]Product Master'!C501</f>
        <v>0</v>
      </c>
      <c r="AP507" s="8">
        <f>'[1]Product Master'!D501</f>
        <v>0</v>
      </c>
      <c r="AQ507" s="7">
        <f>'[1]Product Master'!E501</f>
        <v>0</v>
      </c>
      <c r="AR507" s="7">
        <f>'[1]Product Master'!F501</f>
        <v>0</v>
      </c>
      <c r="AS507" s="7">
        <f>'[1]Product Master'!G501</f>
        <v>0</v>
      </c>
      <c r="AT507" s="4"/>
    </row>
    <row r="508" spans="1:46" ht="14.1" customHeight="1" x14ac:dyDescent="0.25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0"/>
      <c r="Q508" s="10"/>
      <c r="R508" s="10"/>
      <c r="S508" s="10"/>
      <c r="T508" s="10"/>
      <c r="U508" s="10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8">
        <f>'[1]Product Master'!B502</f>
        <v>498</v>
      </c>
      <c r="AO508" s="9">
        <f>'[1]Product Master'!C502</f>
        <v>0</v>
      </c>
      <c r="AP508" s="8">
        <f>'[1]Product Master'!D502</f>
        <v>0</v>
      </c>
      <c r="AQ508" s="7">
        <f>'[1]Product Master'!E502</f>
        <v>0</v>
      </c>
      <c r="AR508" s="7">
        <f>'[1]Product Master'!F502</f>
        <v>0</v>
      </c>
      <c r="AS508" s="7">
        <f>'[1]Product Master'!G502</f>
        <v>0</v>
      </c>
      <c r="AT508" s="4"/>
    </row>
    <row r="509" spans="1:46" ht="14.1" customHeight="1" x14ac:dyDescent="0.25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0"/>
      <c r="Q509" s="10"/>
      <c r="R509" s="10"/>
      <c r="S509" s="10"/>
      <c r="T509" s="10"/>
      <c r="U509" s="10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8">
        <f>'[1]Product Master'!B503</f>
        <v>499</v>
      </c>
      <c r="AO509" s="9">
        <f>'[1]Product Master'!C503</f>
        <v>0</v>
      </c>
      <c r="AP509" s="8">
        <f>'[1]Product Master'!D503</f>
        <v>0</v>
      </c>
      <c r="AQ509" s="7">
        <f>'[1]Product Master'!E503</f>
        <v>0</v>
      </c>
      <c r="AR509" s="7">
        <f>'[1]Product Master'!F503</f>
        <v>0</v>
      </c>
      <c r="AS509" s="7">
        <f>'[1]Product Master'!G503</f>
        <v>0</v>
      </c>
      <c r="AT509" s="4"/>
    </row>
    <row r="510" spans="1:46" ht="14.1" customHeight="1" x14ac:dyDescent="0.25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0"/>
      <c r="Q510" s="10"/>
      <c r="R510" s="10"/>
      <c r="S510" s="10"/>
      <c r="T510" s="10"/>
      <c r="U510" s="10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8">
        <f>'[1]Product Master'!B504</f>
        <v>500</v>
      </c>
      <c r="AO510" s="9">
        <f>'[1]Product Master'!C504</f>
        <v>0</v>
      </c>
      <c r="AP510" s="8">
        <f>'[1]Product Master'!D504</f>
        <v>0</v>
      </c>
      <c r="AQ510" s="7">
        <f>'[1]Product Master'!E504</f>
        <v>0</v>
      </c>
      <c r="AR510" s="7">
        <f>'[1]Product Master'!F504</f>
        <v>0</v>
      </c>
      <c r="AS510" s="7">
        <f>'[1]Product Master'!G504</f>
        <v>0</v>
      </c>
      <c r="AT510" s="4"/>
    </row>
    <row r="511" spans="1:46" ht="14.1" customHeight="1" x14ac:dyDescent="0.25"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6"/>
      <c r="AP511" s="5"/>
      <c r="AQ511" s="5"/>
      <c r="AR511" s="5"/>
      <c r="AS511" s="5"/>
      <c r="AT511" s="4"/>
    </row>
    <row r="512" spans="1:46" ht="14.1" customHeight="1" x14ac:dyDescent="0.25"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6"/>
      <c r="AP512" s="5"/>
      <c r="AQ512" s="5"/>
      <c r="AR512" s="5"/>
      <c r="AS512" s="5"/>
      <c r="AT512" s="4"/>
    </row>
    <row r="513" spans="16:46" ht="14.1" customHeight="1" x14ac:dyDescent="0.25"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6"/>
      <c r="AP513" s="5"/>
      <c r="AQ513" s="5"/>
      <c r="AR513" s="5"/>
      <c r="AS513" s="5"/>
      <c r="AT513" s="4"/>
    </row>
    <row r="514" spans="16:46" ht="14.1" customHeight="1" x14ac:dyDescent="0.25"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6"/>
      <c r="AP514" s="5"/>
      <c r="AQ514" s="5"/>
      <c r="AR514" s="5"/>
      <c r="AS514" s="5"/>
      <c r="AT514" s="4"/>
    </row>
    <row r="515" spans="16:46" ht="14.1" customHeight="1" x14ac:dyDescent="0.25"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6"/>
      <c r="AP515" s="5"/>
      <c r="AQ515" s="5"/>
      <c r="AR515" s="5"/>
      <c r="AS515" s="5"/>
      <c r="AT515" s="4"/>
    </row>
    <row r="516" spans="16:46" ht="14.1" customHeight="1" x14ac:dyDescent="0.25"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6"/>
      <c r="AP516" s="5"/>
      <c r="AQ516" s="5"/>
      <c r="AR516" s="5"/>
      <c r="AS516" s="5"/>
      <c r="AT516" s="4"/>
    </row>
    <row r="517" spans="16:46" ht="14.1" customHeight="1" x14ac:dyDescent="0.25"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6"/>
      <c r="AP517" s="5"/>
      <c r="AQ517" s="5"/>
      <c r="AR517" s="5"/>
      <c r="AS517" s="5"/>
      <c r="AT517" s="4"/>
    </row>
    <row r="518" spans="16:46" ht="14.1" customHeight="1" x14ac:dyDescent="0.25"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6"/>
      <c r="AP518" s="5"/>
      <c r="AQ518" s="5"/>
      <c r="AR518" s="5"/>
      <c r="AS518" s="5"/>
      <c r="AT518" s="4"/>
    </row>
    <row r="519" spans="16:46" ht="14.1" customHeight="1" x14ac:dyDescent="0.25"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6"/>
      <c r="AP519" s="5"/>
      <c r="AQ519" s="5"/>
      <c r="AR519" s="5"/>
      <c r="AS519" s="5"/>
      <c r="AT519" s="4"/>
    </row>
    <row r="520" spans="16:46" ht="14.1" customHeight="1" x14ac:dyDescent="0.25"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6"/>
      <c r="AP520" s="5"/>
      <c r="AQ520" s="5"/>
      <c r="AR520" s="5"/>
      <c r="AS520" s="5"/>
      <c r="AT520" s="4"/>
    </row>
    <row r="521" spans="16:46" ht="14.1" customHeight="1" x14ac:dyDescent="0.25"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6"/>
      <c r="AP521" s="5"/>
      <c r="AQ521" s="5"/>
      <c r="AR521" s="5"/>
      <c r="AS521" s="5"/>
      <c r="AT521" s="4"/>
    </row>
    <row r="522" spans="16:46" ht="14.1" customHeight="1" x14ac:dyDescent="0.25"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6"/>
      <c r="AP522" s="5"/>
      <c r="AQ522" s="5"/>
      <c r="AR522" s="5"/>
      <c r="AS522" s="5"/>
      <c r="AT522" s="4"/>
    </row>
    <row r="523" spans="16:46" ht="14.1" customHeight="1" x14ac:dyDescent="0.25"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6"/>
      <c r="AP523" s="5"/>
      <c r="AQ523" s="5"/>
      <c r="AR523" s="5"/>
      <c r="AS523" s="5"/>
      <c r="AT523" s="4"/>
    </row>
    <row r="524" spans="16:46" ht="14.1" customHeight="1" x14ac:dyDescent="0.25"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6"/>
      <c r="AP524" s="5"/>
      <c r="AQ524" s="5"/>
      <c r="AR524" s="5"/>
      <c r="AS524" s="5"/>
      <c r="AT524" s="4"/>
    </row>
    <row r="525" spans="16:46" ht="14.1" customHeight="1" x14ac:dyDescent="0.25"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6"/>
      <c r="AP525" s="5"/>
      <c r="AQ525" s="5"/>
      <c r="AR525" s="5"/>
      <c r="AS525" s="5"/>
      <c r="AT525" s="4"/>
    </row>
    <row r="526" spans="16:46" ht="14.1" customHeight="1" x14ac:dyDescent="0.25"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6"/>
      <c r="AP526" s="5"/>
      <c r="AQ526" s="5"/>
      <c r="AR526" s="5"/>
      <c r="AS526" s="5"/>
      <c r="AT526" s="4"/>
    </row>
    <row r="527" spans="16:46" ht="14.1" customHeight="1" x14ac:dyDescent="0.25"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6"/>
      <c r="AP527" s="5"/>
      <c r="AQ527" s="5"/>
      <c r="AR527" s="5"/>
      <c r="AS527" s="5"/>
      <c r="AT527" s="4"/>
    </row>
    <row r="528" spans="16:46" ht="14.1" customHeight="1" x14ac:dyDescent="0.25"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6"/>
      <c r="AP528" s="5"/>
      <c r="AQ528" s="5"/>
      <c r="AR528" s="5"/>
      <c r="AS528" s="5"/>
      <c r="AT528" s="4"/>
    </row>
    <row r="529" spans="16:46" ht="14.1" customHeight="1" x14ac:dyDescent="0.25"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6"/>
      <c r="AP529" s="5"/>
      <c r="AQ529" s="5"/>
      <c r="AR529" s="5"/>
      <c r="AS529" s="5"/>
      <c r="AT529" s="4"/>
    </row>
    <row r="530" spans="16:46" ht="14.1" customHeight="1" x14ac:dyDescent="0.25"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6"/>
      <c r="AP530" s="5"/>
      <c r="AQ530" s="5"/>
      <c r="AR530" s="5"/>
      <c r="AS530" s="5"/>
      <c r="AT530" s="4"/>
    </row>
    <row r="531" spans="16:46" ht="14.1" customHeight="1" x14ac:dyDescent="0.25"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6"/>
      <c r="AP531" s="5"/>
      <c r="AQ531" s="5"/>
      <c r="AR531" s="5"/>
      <c r="AS531" s="5"/>
      <c r="AT531" s="4"/>
    </row>
    <row r="532" spans="16:46" ht="14.1" customHeight="1" x14ac:dyDescent="0.25"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6"/>
      <c r="AP532" s="5"/>
      <c r="AQ532" s="5"/>
      <c r="AR532" s="5"/>
      <c r="AS532" s="5"/>
      <c r="AT532" s="4"/>
    </row>
    <row r="533" spans="16:46" ht="14.1" customHeight="1" x14ac:dyDescent="0.25"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6"/>
      <c r="AP533" s="5"/>
      <c r="AQ533" s="5"/>
      <c r="AR533" s="5"/>
      <c r="AS533" s="5"/>
      <c r="AT533" s="4"/>
    </row>
    <row r="534" spans="16:46" ht="14.1" customHeight="1" x14ac:dyDescent="0.25"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6"/>
      <c r="AP534" s="5"/>
      <c r="AQ534" s="5"/>
      <c r="AR534" s="5"/>
      <c r="AS534" s="5"/>
      <c r="AT534" s="4"/>
    </row>
    <row r="535" spans="16:46" ht="14.1" customHeight="1" x14ac:dyDescent="0.25"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6"/>
      <c r="AP535" s="5"/>
      <c r="AQ535" s="5"/>
      <c r="AR535" s="5"/>
      <c r="AS535" s="5"/>
      <c r="AT535" s="4"/>
    </row>
    <row r="536" spans="16:46" ht="14.1" customHeight="1" x14ac:dyDescent="0.25"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6"/>
      <c r="AP536" s="5"/>
      <c r="AQ536" s="5"/>
      <c r="AR536" s="5"/>
      <c r="AS536" s="5"/>
      <c r="AT536" s="4"/>
    </row>
    <row r="537" spans="16:46" ht="14.1" customHeight="1" x14ac:dyDescent="0.25"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6"/>
      <c r="AP537" s="5"/>
      <c r="AQ537" s="5"/>
      <c r="AR537" s="5"/>
      <c r="AS537" s="5"/>
      <c r="AT537" s="4"/>
    </row>
    <row r="538" spans="16:46" ht="14.1" customHeight="1" x14ac:dyDescent="0.25"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6"/>
      <c r="AP538" s="5"/>
      <c r="AQ538" s="5"/>
      <c r="AR538" s="5"/>
      <c r="AS538" s="5"/>
      <c r="AT538" s="4"/>
    </row>
    <row r="539" spans="16:46" ht="14.1" customHeight="1" x14ac:dyDescent="0.25"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6"/>
      <c r="AP539" s="5"/>
      <c r="AQ539" s="5"/>
      <c r="AR539" s="5"/>
      <c r="AS539" s="5"/>
      <c r="AT539" s="4"/>
    </row>
    <row r="540" spans="16:46" ht="14.1" customHeight="1" x14ac:dyDescent="0.25"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6"/>
      <c r="AP540" s="5"/>
      <c r="AQ540" s="5"/>
      <c r="AR540" s="5"/>
      <c r="AS540" s="5"/>
      <c r="AT540" s="4"/>
    </row>
    <row r="541" spans="16:46" ht="14.1" customHeight="1" x14ac:dyDescent="0.25"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6"/>
      <c r="AP541" s="5"/>
      <c r="AQ541" s="5"/>
      <c r="AR541" s="5"/>
      <c r="AS541" s="5"/>
      <c r="AT541" s="4"/>
    </row>
    <row r="542" spans="16:46" ht="14.1" customHeight="1" x14ac:dyDescent="0.25"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6"/>
      <c r="AP542" s="5"/>
      <c r="AQ542" s="5"/>
      <c r="AR542" s="5"/>
      <c r="AS542" s="5"/>
      <c r="AT542" s="4"/>
    </row>
    <row r="543" spans="16:46" ht="14.1" customHeight="1" x14ac:dyDescent="0.25"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6"/>
      <c r="AP543" s="5"/>
      <c r="AQ543" s="5"/>
      <c r="AR543" s="5"/>
      <c r="AS543" s="5"/>
      <c r="AT543" s="4"/>
    </row>
    <row r="544" spans="16:46" ht="14.1" customHeight="1" x14ac:dyDescent="0.25"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6"/>
      <c r="AP544" s="5"/>
      <c r="AQ544" s="5"/>
      <c r="AR544" s="5"/>
      <c r="AS544" s="5"/>
      <c r="AT544" s="4"/>
    </row>
    <row r="545" spans="16:46" ht="14.1" customHeight="1" x14ac:dyDescent="0.25"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6"/>
      <c r="AP545" s="5"/>
      <c r="AQ545" s="5"/>
      <c r="AR545" s="5"/>
      <c r="AS545" s="5"/>
      <c r="AT545" s="4"/>
    </row>
    <row r="546" spans="16:46" ht="14.1" customHeight="1" x14ac:dyDescent="0.25"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6"/>
      <c r="AP546" s="5"/>
      <c r="AQ546" s="5"/>
      <c r="AR546" s="5"/>
      <c r="AS546" s="5"/>
      <c r="AT546" s="4"/>
    </row>
    <row r="547" spans="16:46" ht="14.1" customHeight="1" x14ac:dyDescent="0.25"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6"/>
      <c r="AP547" s="5"/>
      <c r="AQ547" s="5"/>
      <c r="AR547" s="5"/>
      <c r="AS547" s="5"/>
      <c r="AT547" s="4"/>
    </row>
    <row r="548" spans="16:46" ht="14.1" customHeight="1" x14ac:dyDescent="0.25"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6"/>
      <c r="AP548" s="5"/>
      <c r="AQ548" s="5"/>
      <c r="AR548" s="5"/>
      <c r="AS548" s="5"/>
      <c r="AT548" s="4"/>
    </row>
    <row r="549" spans="16:46" ht="14.1" customHeight="1" x14ac:dyDescent="0.25"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6"/>
      <c r="AP549" s="5"/>
      <c r="AQ549" s="5"/>
      <c r="AR549" s="5"/>
      <c r="AS549" s="5"/>
      <c r="AT549" s="4"/>
    </row>
    <row r="550" spans="16:46" ht="14.1" customHeight="1" x14ac:dyDescent="0.25"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6"/>
      <c r="AP550" s="5"/>
      <c r="AQ550" s="5"/>
      <c r="AR550" s="5"/>
      <c r="AS550" s="5"/>
      <c r="AT550" s="4"/>
    </row>
    <row r="551" spans="16:46" ht="14.1" customHeight="1" x14ac:dyDescent="0.25"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6"/>
      <c r="AP551" s="5"/>
      <c r="AQ551" s="5"/>
      <c r="AR551" s="5"/>
      <c r="AS551" s="5"/>
      <c r="AT551" s="4"/>
    </row>
    <row r="552" spans="16:46" ht="14.1" customHeight="1" x14ac:dyDescent="0.25"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6"/>
      <c r="AP552" s="5"/>
      <c r="AQ552" s="5"/>
      <c r="AR552" s="5"/>
      <c r="AS552" s="5"/>
      <c r="AT552" s="4"/>
    </row>
    <row r="553" spans="16:46" ht="14.1" customHeight="1" x14ac:dyDescent="0.25"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6"/>
      <c r="AP553" s="5"/>
      <c r="AQ553" s="5"/>
      <c r="AR553" s="5"/>
      <c r="AS553" s="5"/>
      <c r="AT553" s="4"/>
    </row>
    <row r="554" spans="16:46" ht="14.1" customHeight="1" x14ac:dyDescent="0.25"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6"/>
      <c r="AP554" s="5"/>
      <c r="AQ554" s="5"/>
      <c r="AR554" s="5"/>
      <c r="AS554" s="5"/>
      <c r="AT554" s="4"/>
    </row>
    <row r="555" spans="16:46" ht="14.1" customHeight="1" x14ac:dyDescent="0.25"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6"/>
      <c r="AP555" s="5"/>
      <c r="AQ555" s="5"/>
      <c r="AR555" s="5"/>
      <c r="AS555" s="5"/>
      <c r="AT555" s="4"/>
    </row>
    <row r="556" spans="16:46" ht="14.1" customHeight="1" x14ac:dyDescent="0.25"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6"/>
      <c r="AP556" s="5"/>
      <c r="AQ556" s="5"/>
      <c r="AR556" s="5"/>
      <c r="AS556" s="5"/>
      <c r="AT556" s="4"/>
    </row>
    <row r="557" spans="16:46" ht="14.1" customHeight="1" x14ac:dyDescent="0.25"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6"/>
      <c r="AP557" s="5"/>
      <c r="AQ557" s="5"/>
      <c r="AR557" s="5"/>
      <c r="AS557" s="5"/>
      <c r="AT557" s="4"/>
    </row>
    <row r="558" spans="16:46" ht="14.1" customHeight="1" x14ac:dyDescent="0.25"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6"/>
      <c r="AP558" s="5"/>
      <c r="AQ558" s="5"/>
      <c r="AR558" s="5"/>
      <c r="AS558" s="5"/>
      <c r="AT558" s="4"/>
    </row>
    <row r="559" spans="16:46" ht="14.1" customHeight="1" x14ac:dyDescent="0.25"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6"/>
      <c r="AP559" s="5"/>
      <c r="AQ559" s="5"/>
      <c r="AR559" s="5"/>
      <c r="AS559" s="5"/>
      <c r="AT559" s="4"/>
    </row>
    <row r="560" spans="16:46" ht="14.1" customHeight="1" x14ac:dyDescent="0.25"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6"/>
      <c r="AP560" s="5"/>
      <c r="AQ560" s="5"/>
      <c r="AR560" s="5"/>
      <c r="AS560" s="5"/>
      <c r="AT560" s="4"/>
    </row>
    <row r="561" spans="16:46" ht="14.1" customHeight="1" x14ac:dyDescent="0.25"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6"/>
      <c r="AP561" s="5"/>
      <c r="AQ561" s="5"/>
      <c r="AR561" s="5"/>
      <c r="AS561" s="5"/>
      <c r="AT561" s="4"/>
    </row>
    <row r="562" spans="16:46" ht="14.1" customHeight="1" x14ac:dyDescent="0.25"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6"/>
      <c r="AP562" s="5"/>
      <c r="AQ562" s="5"/>
      <c r="AR562" s="5"/>
      <c r="AS562" s="5"/>
      <c r="AT562" s="4"/>
    </row>
    <row r="563" spans="16:46" ht="14.1" customHeight="1" x14ac:dyDescent="0.25"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6"/>
      <c r="AP563" s="5"/>
      <c r="AQ563" s="5"/>
      <c r="AR563" s="5"/>
      <c r="AS563" s="5"/>
      <c r="AT563" s="4"/>
    </row>
    <row r="564" spans="16:46" ht="14.1" customHeight="1" x14ac:dyDescent="0.25"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6"/>
      <c r="AP564" s="5"/>
      <c r="AQ564" s="5"/>
      <c r="AR564" s="5"/>
      <c r="AS564" s="5"/>
      <c r="AT564" s="4"/>
    </row>
    <row r="565" spans="16:46" ht="14.1" customHeight="1" x14ac:dyDescent="0.25"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6"/>
      <c r="AP565" s="5"/>
      <c r="AQ565" s="5"/>
      <c r="AR565" s="5"/>
      <c r="AS565" s="5"/>
      <c r="AT565" s="4"/>
    </row>
    <row r="566" spans="16:46" ht="14.1" customHeight="1" x14ac:dyDescent="0.25"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6"/>
      <c r="AP566" s="5"/>
      <c r="AQ566" s="5"/>
      <c r="AR566" s="5"/>
      <c r="AS566" s="5"/>
      <c r="AT566" s="4"/>
    </row>
    <row r="567" spans="16:46" ht="14.1" customHeight="1" x14ac:dyDescent="0.25"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6"/>
      <c r="AP567" s="5"/>
      <c r="AQ567" s="5"/>
      <c r="AR567" s="5"/>
      <c r="AS567" s="5"/>
      <c r="AT567" s="4"/>
    </row>
    <row r="568" spans="16:46" ht="14.1" customHeight="1" x14ac:dyDescent="0.25"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6"/>
      <c r="AP568" s="5"/>
      <c r="AQ568" s="5"/>
      <c r="AR568" s="5"/>
      <c r="AS568" s="5"/>
      <c r="AT568" s="4"/>
    </row>
    <row r="569" spans="16:46" ht="14.1" customHeight="1" x14ac:dyDescent="0.25"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6"/>
      <c r="AP569" s="5"/>
      <c r="AQ569" s="5"/>
      <c r="AR569" s="5"/>
      <c r="AS569" s="5"/>
      <c r="AT569" s="4"/>
    </row>
    <row r="570" spans="16:46" ht="14.1" customHeight="1" x14ac:dyDescent="0.25"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6"/>
      <c r="AP570" s="5"/>
      <c r="AQ570" s="5"/>
      <c r="AR570" s="5"/>
      <c r="AS570" s="5"/>
      <c r="AT570" s="4"/>
    </row>
    <row r="571" spans="16:46" ht="14.1" customHeight="1" x14ac:dyDescent="0.25"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6"/>
      <c r="AP571" s="5"/>
      <c r="AQ571" s="5"/>
      <c r="AR571" s="5"/>
      <c r="AS571" s="5"/>
      <c r="AT571" s="4"/>
    </row>
    <row r="572" spans="16:46" ht="14.1" customHeight="1" x14ac:dyDescent="0.25"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6"/>
      <c r="AP572" s="5"/>
      <c r="AQ572" s="5"/>
      <c r="AR572" s="5"/>
      <c r="AS572" s="5"/>
      <c r="AT572" s="4"/>
    </row>
    <row r="573" spans="16:46" ht="14.1" customHeight="1" x14ac:dyDescent="0.25"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6"/>
      <c r="AP573" s="5"/>
      <c r="AQ573" s="5"/>
      <c r="AR573" s="5"/>
      <c r="AS573" s="5"/>
      <c r="AT573" s="4"/>
    </row>
    <row r="574" spans="16:46" ht="14.1" customHeight="1" x14ac:dyDescent="0.25"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6"/>
      <c r="AP574" s="5"/>
      <c r="AQ574" s="5"/>
      <c r="AR574" s="5"/>
      <c r="AS574" s="5"/>
      <c r="AT574" s="4"/>
    </row>
    <row r="575" spans="16:46" ht="14.1" customHeight="1" x14ac:dyDescent="0.25"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6"/>
      <c r="AP575" s="5"/>
      <c r="AQ575" s="5"/>
      <c r="AR575" s="5"/>
      <c r="AS575" s="5"/>
      <c r="AT575" s="4"/>
    </row>
    <row r="576" spans="16:46" ht="14.1" customHeight="1" x14ac:dyDescent="0.25"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6"/>
      <c r="AP576" s="5"/>
      <c r="AQ576" s="5"/>
      <c r="AR576" s="5"/>
      <c r="AS576" s="5"/>
      <c r="AT576" s="4"/>
    </row>
    <row r="577" spans="16:46" ht="14.1" customHeight="1" x14ac:dyDescent="0.25"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6"/>
      <c r="AP577" s="5"/>
      <c r="AQ577" s="5"/>
      <c r="AR577" s="5"/>
      <c r="AS577" s="5"/>
      <c r="AT577" s="4"/>
    </row>
    <row r="578" spans="16:46" ht="14.1" customHeight="1" x14ac:dyDescent="0.25"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6"/>
      <c r="AP578" s="5"/>
      <c r="AQ578" s="5"/>
      <c r="AR578" s="5"/>
      <c r="AS578" s="5"/>
      <c r="AT578" s="4"/>
    </row>
    <row r="579" spans="16:46" ht="14.1" customHeight="1" x14ac:dyDescent="0.25"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6"/>
      <c r="AP579" s="5"/>
      <c r="AQ579" s="5"/>
      <c r="AR579" s="5"/>
      <c r="AS579" s="5"/>
      <c r="AT579" s="4"/>
    </row>
    <row r="580" spans="16:46" ht="14.1" customHeight="1" x14ac:dyDescent="0.25"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6"/>
      <c r="AP580" s="5"/>
      <c r="AQ580" s="5"/>
      <c r="AR580" s="5"/>
      <c r="AS580" s="5"/>
      <c r="AT580" s="4"/>
    </row>
    <row r="581" spans="16:46" ht="14.1" customHeight="1" x14ac:dyDescent="0.25"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6"/>
      <c r="AP581" s="5"/>
      <c r="AQ581" s="5"/>
      <c r="AR581" s="5"/>
      <c r="AS581" s="5"/>
      <c r="AT581" s="4"/>
    </row>
    <row r="582" spans="16:46" ht="14.1" customHeight="1" x14ac:dyDescent="0.25"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6"/>
      <c r="AP582" s="5"/>
      <c r="AQ582" s="5"/>
      <c r="AR582" s="5"/>
      <c r="AS582" s="5"/>
      <c r="AT582" s="4"/>
    </row>
    <row r="583" spans="16:46" ht="14.1" customHeight="1" x14ac:dyDescent="0.25"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6"/>
      <c r="AP583" s="5"/>
      <c r="AQ583" s="5"/>
      <c r="AR583" s="5"/>
      <c r="AS583" s="5"/>
      <c r="AT583" s="4"/>
    </row>
    <row r="584" spans="16:46" ht="14.1" customHeight="1" x14ac:dyDescent="0.25"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6"/>
      <c r="AP584" s="5"/>
      <c r="AQ584" s="5"/>
      <c r="AR584" s="5"/>
      <c r="AS584" s="5"/>
      <c r="AT584" s="4"/>
    </row>
    <row r="585" spans="16:46" ht="14.1" customHeight="1" x14ac:dyDescent="0.25"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6"/>
      <c r="AP585" s="5"/>
      <c r="AQ585" s="5"/>
      <c r="AR585" s="5"/>
      <c r="AS585" s="5"/>
      <c r="AT585" s="4"/>
    </row>
    <row r="586" spans="16:46" ht="14.1" customHeight="1" x14ac:dyDescent="0.25"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6"/>
      <c r="AP586" s="5"/>
      <c r="AQ586" s="5"/>
      <c r="AR586" s="5"/>
      <c r="AS586" s="5"/>
      <c r="AT586" s="4"/>
    </row>
    <row r="587" spans="16:46" ht="14.1" customHeight="1" x14ac:dyDescent="0.25"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6"/>
      <c r="AP587" s="5"/>
      <c r="AQ587" s="5"/>
      <c r="AR587" s="5"/>
      <c r="AS587" s="5"/>
      <c r="AT587" s="4"/>
    </row>
    <row r="588" spans="16:46" ht="14.1" customHeight="1" x14ac:dyDescent="0.25"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6"/>
      <c r="AP588" s="5"/>
      <c r="AQ588" s="5"/>
      <c r="AR588" s="5"/>
      <c r="AS588" s="5"/>
      <c r="AT588" s="4"/>
    </row>
    <row r="589" spans="16:46" ht="14.1" customHeight="1" x14ac:dyDescent="0.25"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6"/>
      <c r="AP589" s="5"/>
      <c r="AQ589" s="5"/>
      <c r="AR589" s="5"/>
      <c r="AS589" s="5"/>
      <c r="AT589" s="4"/>
    </row>
    <row r="590" spans="16:46" ht="14.1" customHeight="1" x14ac:dyDescent="0.25"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6"/>
      <c r="AP590" s="5"/>
      <c r="AQ590" s="5"/>
      <c r="AR590" s="5"/>
      <c r="AS590" s="5"/>
      <c r="AT590" s="4"/>
    </row>
    <row r="591" spans="16:46" ht="14.1" customHeight="1" x14ac:dyDescent="0.25"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6"/>
      <c r="AP591" s="5"/>
      <c r="AQ591" s="5"/>
      <c r="AR591" s="5"/>
      <c r="AS591" s="5"/>
      <c r="AT591" s="4"/>
    </row>
    <row r="592" spans="16:46" ht="14.1" customHeight="1" x14ac:dyDescent="0.25"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6"/>
      <c r="AP592" s="5"/>
      <c r="AQ592" s="5"/>
      <c r="AR592" s="5"/>
      <c r="AS592" s="5"/>
      <c r="AT592" s="4"/>
    </row>
    <row r="593" spans="16:46" ht="14.1" customHeight="1" x14ac:dyDescent="0.25"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6"/>
      <c r="AP593" s="5"/>
      <c r="AQ593" s="5"/>
      <c r="AR593" s="5"/>
      <c r="AS593" s="5"/>
      <c r="AT593" s="4"/>
    </row>
    <row r="594" spans="16:46" ht="14.1" customHeight="1" x14ac:dyDescent="0.25"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6"/>
      <c r="AP594" s="5"/>
      <c r="AQ594" s="5"/>
      <c r="AR594" s="5"/>
      <c r="AS594" s="5"/>
      <c r="AT594" s="4"/>
    </row>
    <row r="595" spans="16:46" ht="14.1" customHeight="1" x14ac:dyDescent="0.25"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6"/>
      <c r="AP595" s="5"/>
      <c r="AQ595" s="5"/>
      <c r="AR595" s="5"/>
      <c r="AS595" s="5"/>
      <c r="AT595" s="4"/>
    </row>
    <row r="596" spans="16:46" ht="14.1" customHeight="1" x14ac:dyDescent="0.25"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6"/>
      <c r="AP596" s="5"/>
      <c r="AQ596" s="5"/>
      <c r="AR596" s="5"/>
      <c r="AS596" s="5"/>
      <c r="AT596" s="4"/>
    </row>
    <row r="597" spans="16:46" ht="14.1" customHeight="1" x14ac:dyDescent="0.25"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6"/>
      <c r="AP597" s="5"/>
      <c r="AQ597" s="5"/>
      <c r="AR597" s="5"/>
      <c r="AS597" s="5"/>
      <c r="AT597" s="4"/>
    </row>
    <row r="598" spans="16:46" ht="14.1" customHeight="1" x14ac:dyDescent="0.25"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6"/>
      <c r="AP598" s="5"/>
      <c r="AQ598" s="5"/>
      <c r="AR598" s="5"/>
      <c r="AS598" s="5"/>
      <c r="AT598" s="4"/>
    </row>
    <row r="599" spans="16:46" ht="14.1" customHeight="1" x14ac:dyDescent="0.25"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6"/>
      <c r="AP599" s="5"/>
      <c r="AQ599" s="5"/>
      <c r="AR599" s="5"/>
      <c r="AS599" s="5"/>
      <c r="AT599" s="4"/>
    </row>
    <row r="600" spans="16:46" ht="14.1" customHeight="1" x14ac:dyDescent="0.25"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6"/>
      <c r="AP600" s="5"/>
      <c r="AQ600" s="5"/>
      <c r="AR600" s="5"/>
      <c r="AS600" s="5"/>
      <c r="AT600" s="4"/>
    </row>
    <row r="601" spans="16:46" ht="14.1" customHeight="1" x14ac:dyDescent="0.25"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6"/>
      <c r="AP601" s="5"/>
      <c r="AQ601" s="5"/>
      <c r="AR601" s="5"/>
      <c r="AS601" s="5"/>
      <c r="AT601" s="4"/>
    </row>
    <row r="602" spans="16:46" ht="14.1" customHeight="1" x14ac:dyDescent="0.25"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6"/>
      <c r="AP602" s="5"/>
      <c r="AQ602" s="5"/>
      <c r="AR602" s="5"/>
      <c r="AS602" s="5"/>
      <c r="AT602" s="4"/>
    </row>
    <row r="603" spans="16:46" ht="14.1" customHeight="1" x14ac:dyDescent="0.25"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6"/>
      <c r="AP603" s="5"/>
      <c r="AQ603" s="5"/>
      <c r="AR603" s="5"/>
      <c r="AS603" s="5"/>
      <c r="AT603" s="4"/>
    </row>
    <row r="604" spans="16:46" ht="14.1" customHeight="1" x14ac:dyDescent="0.25"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6"/>
      <c r="AP604" s="5"/>
      <c r="AQ604" s="5"/>
      <c r="AR604" s="5"/>
      <c r="AS604" s="5"/>
      <c r="AT604" s="4"/>
    </row>
    <row r="605" spans="16:46" ht="14.1" customHeight="1" x14ac:dyDescent="0.25"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6"/>
      <c r="AP605" s="5"/>
      <c r="AQ605" s="5"/>
      <c r="AR605" s="5"/>
      <c r="AS605" s="5"/>
      <c r="AT605" s="4"/>
    </row>
    <row r="606" spans="16:46" ht="14.1" customHeight="1" x14ac:dyDescent="0.25"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6"/>
      <c r="AP606" s="5"/>
      <c r="AQ606" s="5"/>
      <c r="AR606" s="5"/>
      <c r="AS606" s="5"/>
      <c r="AT606" s="4"/>
    </row>
    <row r="607" spans="16:46" ht="14.1" customHeight="1" x14ac:dyDescent="0.25"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6"/>
      <c r="AP607" s="5"/>
      <c r="AQ607" s="5"/>
      <c r="AR607" s="5"/>
      <c r="AS607" s="5"/>
      <c r="AT607" s="4"/>
    </row>
    <row r="608" spans="16:46" ht="14.1" customHeight="1" x14ac:dyDescent="0.25"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6"/>
      <c r="AP608" s="5"/>
      <c r="AQ608" s="5"/>
      <c r="AR608" s="5"/>
      <c r="AS608" s="5"/>
      <c r="AT608" s="4"/>
    </row>
    <row r="609" spans="16:46" ht="14.1" customHeight="1" x14ac:dyDescent="0.25"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6"/>
      <c r="AP609" s="5"/>
      <c r="AQ609" s="5"/>
      <c r="AR609" s="5"/>
      <c r="AS609" s="5"/>
      <c r="AT609" s="4"/>
    </row>
    <row r="610" spans="16:46" ht="14.1" customHeight="1" x14ac:dyDescent="0.25"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6"/>
      <c r="AP610" s="5"/>
      <c r="AQ610" s="5"/>
      <c r="AR610" s="5"/>
      <c r="AS610" s="5"/>
      <c r="AT610" s="4"/>
    </row>
    <row r="611" spans="16:46" ht="14.1" customHeight="1" x14ac:dyDescent="0.25"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6"/>
      <c r="AP611" s="5"/>
      <c r="AQ611" s="5"/>
      <c r="AR611" s="5"/>
      <c r="AS611" s="5"/>
      <c r="AT611" s="4"/>
    </row>
    <row r="612" spans="16:46" ht="14.1" customHeight="1" x14ac:dyDescent="0.25"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6"/>
      <c r="AP612" s="5"/>
      <c r="AQ612" s="5"/>
      <c r="AR612" s="5"/>
      <c r="AS612" s="5"/>
      <c r="AT612" s="4"/>
    </row>
    <row r="613" spans="16:46" ht="14.1" customHeight="1" x14ac:dyDescent="0.25"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6"/>
      <c r="AP613" s="5"/>
      <c r="AQ613" s="5"/>
      <c r="AR613" s="5"/>
      <c r="AS613" s="5"/>
      <c r="AT613" s="4"/>
    </row>
    <row r="614" spans="16:46" ht="14.1" customHeight="1" x14ac:dyDescent="0.25"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6"/>
      <c r="AP614" s="5"/>
      <c r="AQ614" s="5"/>
      <c r="AR614" s="5"/>
      <c r="AS614" s="5"/>
      <c r="AT614" s="4"/>
    </row>
    <row r="615" spans="16:46" ht="14.1" customHeight="1" x14ac:dyDescent="0.25"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6"/>
      <c r="AP615" s="5"/>
      <c r="AQ615" s="5"/>
      <c r="AR615" s="5"/>
      <c r="AS615" s="5"/>
      <c r="AT615" s="4"/>
    </row>
    <row r="616" spans="16:46" ht="14.1" customHeight="1" x14ac:dyDescent="0.25"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6"/>
      <c r="AP616" s="5"/>
      <c r="AQ616" s="5"/>
      <c r="AR616" s="5"/>
      <c r="AS616" s="5"/>
      <c r="AT616" s="4"/>
    </row>
    <row r="617" spans="16:46" ht="14.1" customHeight="1" x14ac:dyDescent="0.25"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6"/>
      <c r="AP617" s="5"/>
      <c r="AQ617" s="5"/>
      <c r="AR617" s="5"/>
      <c r="AS617" s="5"/>
      <c r="AT617" s="4"/>
    </row>
    <row r="618" spans="16:46" ht="14.1" customHeight="1" x14ac:dyDescent="0.25"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6"/>
      <c r="AP618" s="5"/>
      <c r="AQ618" s="5"/>
      <c r="AR618" s="5"/>
      <c r="AS618" s="5"/>
      <c r="AT618" s="4"/>
    </row>
    <row r="619" spans="16:46" ht="14.1" customHeight="1" x14ac:dyDescent="0.25"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6"/>
      <c r="AP619" s="5"/>
      <c r="AQ619" s="5"/>
      <c r="AR619" s="5"/>
      <c r="AS619" s="5"/>
      <c r="AT619" s="4"/>
    </row>
    <row r="620" spans="16:46" ht="14.1" customHeight="1" x14ac:dyDescent="0.25"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6"/>
      <c r="AP620" s="5"/>
      <c r="AQ620" s="5"/>
      <c r="AR620" s="5"/>
      <c r="AS620" s="5"/>
      <c r="AT620" s="4"/>
    </row>
    <row r="621" spans="16:46" ht="14.1" customHeight="1" x14ac:dyDescent="0.25"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6"/>
      <c r="AP621" s="5"/>
      <c r="AQ621" s="5"/>
      <c r="AR621" s="5"/>
      <c r="AS621" s="5"/>
      <c r="AT621" s="4"/>
    </row>
    <row r="622" spans="16:46" ht="14.1" customHeight="1" x14ac:dyDescent="0.25"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6"/>
      <c r="AP622" s="5"/>
      <c r="AQ622" s="5"/>
      <c r="AR622" s="5"/>
      <c r="AS622" s="5"/>
      <c r="AT622" s="4"/>
    </row>
    <row r="623" spans="16:46" ht="14.1" customHeight="1" x14ac:dyDescent="0.25"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6"/>
      <c r="AP623" s="5"/>
      <c r="AQ623" s="5"/>
      <c r="AR623" s="5"/>
      <c r="AS623" s="5"/>
      <c r="AT623" s="4"/>
    </row>
    <row r="624" spans="16:46" ht="14.1" customHeight="1" x14ac:dyDescent="0.25"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6"/>
      <c r="AP624" s="5"/>
      <c r="AQ624" s="5"/>
      <c r="AR624" s="5"/>
      <c r="AS624" s="5"/>
      <c r="AT624" s="4"/>
    </row>
    <row r="625" spans="16:46" ht="14.1" customHeight="1" x14ac:dyDescent="0.25"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6"/>
      <c r="AP625" s="5"/>
      <c r="AQ625" s="5"/>
      <c r="AR625" s="5"/>
      <c r="AS625" s="5"/>
      <c r="AT625" s="4"/>
    </row>
    <row r="626" spans="16:46" ht="14.1" customHeight="1" x14ac:dyDescent="0.25"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6"/>
      <c r="AP626" s="5"/>
      <c r="AQ626" s="5"/>
      <c r="AR626" s="5"/>
      <c r="AS626" s="5"/>
      <c r="AT626" s="4"/>
    </row>
    <row r="627" spans="16:46" ht="14.1" customHeight="1" x14ac:dyDescent="0.25"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6"/>
      <c r="AP627" s="5"/>
      <c r="AQ627" s="5"/>
      <c r="AR627" s="5"/>
      <c r="AS627" s="5"/>
      <c r="AT627" s="4"/>
    </row>
    <row r="628" spans="16:46" ht="14.1" customHeight="1" x14ac:dyDescent="0.25"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6"/>
      <c r="AP628" s="5"/>
      <c r="AQ628" s="5"/>
      <c r="AR628" s="5"/>
      <c r="AS628" s="5"/>
      <c r="AT628" s="4"/>
    </row>
    <row r="629" spans="16:46" ht="14.1" customHeight="1" x14ac:dyDescent="0.25"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6"/>
      <c r="AP629" s="5"/>
      <c r="AQ629" s="5"/>
      <c r="AR629" s="5"/>
      <c r="AS629" s="5"/>
      <c r="AT629" s="4"/>
    </row>
    <row r="630" spans="16:46" ht="14.1" customHeight="1" x14ac:dyDescent="0.25"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6"/>
      <c r="AP630" s="5"/>
      <c r="AQ630" s="5"/>
      <c r="AR630" s="5"/>
      <c r="AS630" s="5"/>
      <c r="AT630" s="4"/>
    </row>
    <row r="631" spans="16:46" ht="14.1" customHeight="1" x14ac:dyDescent="0.25"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6"/>
      <c r="AP631" s="5"/>
      <c r="AQ631" s="5"/>
      <c r="AR631" s="5"/>
      <c r="AS631" s="5"/>
      <c r="AT631" s="4"/>
    </row>
    <row r="632" spans="16:46" ht="14.1" customHeight="1" x14ac:dyDescent="0.25"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6"/>
      <c r="AP632" s="5"/>
      <c r="AQ632" s="5"/>
      <c r="AR632" s="5"/>
      <c r="AS632" s="5"/>
      <c r="AT632" s="4"/>
    </row>
    <row r="633" spans="16:46" ht="14.1" customHeight="1" x14ac:dyDescent="0.25"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6"/>
      <c r="AP633" s="5"/>
      <c r="AQ633" s="5"/>
      <c r="AR633" s="5"/>
      <c r="AS633" s="5"/>
      <c r="AT633" s="4"/>
    </row>
    <row r="634" spans="16:46" ht="14.1" customHeight="1" x14ac:dyDescent="0.25"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6"/>
      <c r="AP634" s="5"/>
      <c r="AQ634" s="5"/>
      <c r="AR634" s="5"/>
      <c r="AS634" s="5"/>
      <c r="AT634" s="4"/>
    </row>
    <row r="635" spans="16:46" ht="14.1" customHeight="1" x14ac:dyDescent="0.25"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6"/>
      <c r="AP635" s="5"/>
      <c r="AQ635" s="5"/>
      <c r="AR635" s="5"/>
      <c r="AS635" s="5"/>
      <c r="AT635" s="4"/>
    </row>
    <row r="636" spans="16:46" ht="14.1" customHeight="1" x14ac:dyDescent="0.25"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6"/>
      <c r="AP636" s="5"/>
      <c r="AQ636" s="5"/>
      <c r="AR636" s="5"/>
      <c r="AS636" s="5"/>
      <c r="AT636" s="4"/>
    </row>
    <row r="637" spans="16:46" ht="14.1" customHeight="1" x14ac:dyDescent="0.25"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6"/>
      <c r="AP637" s="5"/>
      <c r="AQ637" s="5"/>
      <c r="AR637" s="5"/>
      <c r="AS637" s="5"/>
      <c r="AT637" s="4"/>
    </row>
    <row r="638" spans="16:46" ht="14.1" customHeight="1" x14ac:dyDescent="0.25"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6"/>
      <c r="AP638" s="5"/>
      <c r="AQ638" s="5"/>
      <c r="AR638" s="5"/>
      <c r="AS638" s="5"/>
      <c r="AT638" s="4"/>
    </row>
    <row r="639" spans="16:46" ht="14.1" customHeight="1" x14ac:dyDescent="0.25"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6"/>
      <c r="AP639" s="5"/>
      <c r="AQ639" s="5"/>
      <c r="AR639" s="5"/>
      <c r="AS639" s="5"/>
      <c r="AT639" s="4"/>
    </row>
    <row r="640" spans="16:46" ht="14.1" customHeight="1" x14ac:dyDescent="0.25"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6"/>
      <c r="AP640" s="5"/>
      <c r="AQ640" s="5"/>
      <c r="AR640" s="5"/>
      <c r="AS640" s="5"/>
      <c r="AT640" s="4"/>
    </row>
    <row r="641" spans="16:46" ht="14.1" customHeight="1" x14ac:dyDescent="0.25"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6"/>
      <c r="AP641" s="5"/>
      <c r="AQ641" s="5"/>
      <c r="AR641" s="5"/>
      <c r="AS641" s="5"/>
      <c r="AT641" s="4"/>
    </row>
    <row r="642" spans="16:46" ht="14.1" customHeight="1" x14ac:dyDescent="0.25"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6"/>
      <c r="AP642" s="5"/>
      <c r="AQ642" s="5"/>
      <c r="AR642" s="5"/>
      <c r="AS642" s="5"/>
      <c r="AT642" s="4"/>
    </row>
    <row r="643" spans="16:46" ht="14.1" customHeight="1" x14ac:dyDescent="0.25"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6"/>
      <c r="AP643" s="5"/>
      <c r="AQ643" s="5"/>
      <c r="AR643" s="5"/>
      <c r="AS643" s="5"/>
      <c r="AT643" s="4"/>
    </row>
    <row r="644" spans="16:46" ht="14.1" customHeight="1" x14ac:dyDescent="0.25"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6"/>
      <c r="AP644" s="5"/>
      <c r="AQ644" s="5"/>
      <c r="AR644" s="5"/>
      <c r="AS644" s="5"/>
      <c r="AT644" s="4"/>
    </row>
    <row r="645" spans="16:46" ht="14.1" customHeight="1" x14ac:dyDescent="0.25"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6"/>
      <c r="AP645" s="5"/>
      <c r="AQ645" s="5"/>
      <c r="AR645" s="5"/>
      <c r="AS645" s="5"/>
      <c r="AT645" s="4"/>
    </row>
    <row r="646" spans="16:46" ht="14.1" customHeight="1" x14ac:dyDescent="0.25"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6"/>
      <c r="AP646" s="5"/>
      <c r="AQ646" s="5"/>
      <c r="AR646" s="5"/>
      <c r="AS646" s="5"/>
      <c r="AT646" s="4"/>
    </row>
    <row r="647" spans="16:46" ht="14.1" customHeight="1" x14ac:dyDescent="0.25"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6"/>
      <c r="AP647" s="5"/>
      <c r="AQ647" s="5"/>
      <c r="AR647" s="5"/>
      <c r="AS647" s="5"/>
      <c r="AT647" s="4"/>
    </row>
    <row r="648" spans="16:46" ht="14.1" customHeight="1" x14ac:dyDescent="0.25"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6"/>
      <c r="AP648" s="5"/>
      <c r="AQ648" s="5"/>
      <c r="AR648" s="5"/>
      <c r="AS648" s="5"/>
      <c r="AT648" s="4"/>
    </row>
    <row r="649" spans="16:46" ht="14.1" customHeight="1" x14ac:dyDescent="0.25"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6"/>
      <c r="AP649" s="5"/>
      <c r="AQ649" s="5"/>
      <c r="AR649" s="5"/>
      <c r="AS649" s="5"/>
      <c r="AT649" s="4"/>
    </row>
    <row r="650" spans="16:46" ht="14.1" customHeight="1" x14ac:dyDescent="0.25"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6"/>
      <c r="AP650" s="5"/>
      <c r="AQ650" s="5"/>
      <c r="AR650" s="5"/>
      <c r="AS650" s="5"/>
      <c r="AT650" s="4"/>
    </row>
    <row r="651" spans="16:46" ht="14.1" customHeight="1" x14ac:dyDescent="0.25"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6"/>
      <c r="AP651" s="5"/>
      <c r="AQ651" s="5"/>
      <c r="AR651" s="5"/>
      <c r="AS651" s="5"/>
      <c r="AT651" s="4"/>
    </row>
    <row r="652" spans="16:46" ht="14.1" customHeight="1" x14ac:dyDescent="0.25"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6"/>
      <c r="AP652" s="5"/>
      <c r="AQ652" s="5"/>
      <c r="AR652" s="5"/>
      <c r="AS652" s="5"/>
      <c r="AT652" s="4"/>
    </row>
    <row r="653" spans="16:46" ht="14.1" customHeight="1" x14ac:dyDescent="0.25"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6"/>
      <c r="AP653" s="5"/>
      <c r="AQ653" s="5"/>
      <c r="AR653" s="5"/>
      <c r="AS653" s="5"/>
      <c r="AT653" s="4"/>
    </row>
    <row r="654" spans="16:46" ht="14.1" customHeight="1" x14ac:dyDescent="0.25"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6"/>
      <c r="AP654" s="5"/>
      <c r="AQ654" s="5"/>
      <c r="AR654" s="5"/>
      <c r="AS654" s="5"/>
      <c r="AT654" s="4"/>
    </row>
    <row r="655" spans="16:46" ht="14.1" customHeight="1" x14ac:dyDescent="0.25"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6"/>
      <c r="AP655" s="5"/>
      <c r="AQ655" s="5"/>
      <c r="AR655" s="5"/>
      <c r="AS655" s="5"/>
      <c r="AT655" s="4"/>
    </row>
    <row r="656" spans="16:46" ht="14.1" customHeight="1" x14ac:dyDescent="0.25"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6"/>
      <c r="AP656" s="5"/>
      <c r="AQ656" s="5"/>
      <c r="AR656" s="5"/>
      <c r="AS656" s="5"/>
      <c r="AT656" s="4"/>
    </row>
    <row r="657" spans="16:46" ht="14.1" customHeight="1" x14ac:dyDescent="0.25"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6"/>
      <c r="AP657" s="5"/>
      <c r="AQ657" s="5"/>
      <c r="AR657" s="5"/>
      <c r="AS657" s="5"/>
      <c r="AT657" s="4"/>
    </row>
    <row r="658" spans="16:46" ht="14.1" customHeight="1" x14ac:dyDescent="0.25"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6"/>
      <c r="AP658" s="5"/>
      <c r="AQ658" s="5"/>
      <c r="AR658" s="5"/>
      <c r="AS658" s="5"/>
      <c r="AT658" s="4"/>
    </row>
    <row r="659" spans="16:46" ht="14.1" customHeight="1" x14ac:dyDescent="0.25"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6"/>
      <c r="AP659" s="5"/>
      <c r="AQ659" s="5"/>
      <c r="AR659" s="5"/>
      <c r="AS659" s="5"/>
      <c r="AT659" s="4"/>
    </row>
    <row r="660" spans="16:46" ht="14.1" customHeight="1" x14ac:dyDescent="0.25"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6"/>
      <c r="AP660" s="5"/>
      <c r="AQ660" s="5"/>
      <c r="AR660" s="5"/>
      <c r="AS660" s="5"/>
      <c r="AT660" s="4"/>
    </row>
    <row r="661" spans="16:46" ht="14.1" customHeight="1" x14ac:dyDescent="0.25"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6"/>
      <c r="AP661" s="5"/>
      <c r="AQ661" s="5"/>
      <c r="AR661" s="5"/>
      <c r="AS661" s="5"/>
      <c r="AT661" s="4"/>
    </row>
    <row r="662" spans="16:46" ht="14.1" customHeight="1" x14ac:dyDescent="0.25"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6"/>
      <c r="AP662" s="5"/>
      <c r="AQ662" s="5"/>
      <c r="AR662" s="5"/>
      <c r="AS662" s="5"/>
      <c r="AT662" s="4"/>
    </row>
    <row r="663" spans="16:46" ht="14.1" customHeight="1" x14ac:dyDescent="0.25"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6"/>
      <c r="AP663" s="5"/>
      <c r="AQ663" s="5"/>
      <c r="AR663" s="5"/>
      <c r="AS663" s="5"/>
      <c r="AT663" s="4"/>
    </row>
    <row r="664" spans="16:46" ht="14.1" customHeight="1" x14ac:dyDescent="0.25"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6"/>
      <c r="AP664" s="5"/>
      <c r="AQ664" s="5"/>
      <c r="AR664" s="5"/>
      <c r="AS664" s="5"/>
      <c r="AT664" s="4"/>
    </row>
    <row r="665" spans="16:46" ht="14.1" customHeight="1" x14ac:dyDescent="0.25"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6"/>
      <c r="AP665" s="5"/>
      <c r="AQ665" s="5"/>
      <c r="AR665" s="5"/>
      <c r="AS665" s="5"/>
      <c r="AT665" s="4"/>
    </row>
    <row r="666" spans="16:46" ht="14.1" customHeight="1" x14ac:dyDescent="0.25"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6"/>
      <c r="AP666" s="5"/>
      <c r="AQ666" s="5"/>
      <c r="AR666" s="5"/>
      <c r="AS666" s="5"/>
      <c r="AT666" s="4"/>
    </row>
    <row r="667" spans="16:46" ht="14.1" customHeight="1" x14ac:dyDescent="0.25"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6"/>
      <c r="AP667" s="5"/>
      <c r="AQ667" s="5"/>
      <c r="AR667" s="5"/>
      <c r="AS667" s="5"/>
      <c r="AT667" s="4"/>
    </row>
    <row r="668" spans="16:46" ht="14.1" customHeight="1" x14ac:dyDescent="0.25"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6"/>
      <c r="AP668" s="5"/>
      <c r="AQ668" s="5"/>
      <c r="AR668" s="5"/>
      <c r="AS668" s="5"/>
      <c r="AT668" s="4"/>
    </row>
    <row r="669" spans="16:46" ht="14.1" customHeight="1" x14ac:dyDescent="0.25"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6"/>
      <c r="AP669" s="5"/>
      <c r="AQ669" s="5"/>
      <c r="AR669" s="5"/>
      <c r="AS669" s="5"/>
      <c r="AT669" s="4"/>
    </row>
    <row r="670" spans="16:46" ht="14.1" customHeight="1" x14ac:dyDescent="0.25"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6"/>
      <c r="AP670" s="5"/>
      <c r="AQ670" s="5"/>
      <c r="AR670" s="5"/>
      <c r="AS670" s="5"/>
      <c r="AT670" s="4"/>
    </row>
    <row r="671" spans="16:46" ht="14.1" customHeight="1" x14ac:dyDescent="0.25"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6"/>
      <c r="AP671" s="5"/>
      <c r="AQ671" s="5"/>
      <c r="AR671" s="5"/>
      <c r="AS671" s="5"/>
      <c r="AT671" s="4"/>
    </row>
    <row r="672" spans="16:46" ht="14.1" customHeight="1" x14ac:dyDescent="0.25"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6"/>
      <c r="AP672" s="5"/>
      <c r="AQ672" s="5"/>
      <c r="AR672" s="5"/>
      <c r="AS672" s="5"/>
      <c r="AT672" s="4"/>
    </row>
    <row r="673" spans="16:46" ht="14.1" customHeight="1" x14ac:dyDescent="0.25"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6"/>
      <c r="AP673" s="5"/>
      <c r="AQ673" s="5"/>
      <c r="AR673" s="5"/>
      <c r="AS673" s="5"/>
      <c r="AT673" s="4"/>
    </row>
    <row r="674" spans="16:46" ht="14.1" customHeight="1" x14ac:dyDescent="0.25"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6"/>
      <c r="AP674" s="5"/>
      <c r="AQ674" s="5"/>
      <c r="AR674" s="5"/>
      <c r="AS674" s="5"/>
      <c r="AT674" s="4"/>
    </row>
    <row r="675" spans="16:46" ht="14.1" customHeight="1" x14ac:dyDescent="0.25"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6"/>
      <c r="AP675" s="5"/>
      <c r="AQ675" s="5"/>
      <c r="AR675" s="5"/>
      <c r="AS675" s="5"/>
      <c r="AT675" s="4"/>
    </row>
    <row r="676" spans="16:46" ht="14.1" customHeight="1" x14ac:dyDescent="0.25"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6"/>
      <c r="AP676" s="5"/>
      <c r="AQ676" s="5"/>
      <c r="AR676" s="5"/>
      <c r="AS676" s="5"/>
      <c r="AT676" s="4"/>
    </row>
    <row r="677" spans="16:46" ht="14.1" customHeight="1" x14ac:dyDescent="0.25"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6"/>
      <c r="AP677" s="5"/>
      <c r="AQ677" s="5"/>
      <c r="AR677" s="5"/>
      <c r="AS677" s="5"/>
      <c r="AT677" s="4"/>
    </row>
    <row r="678" spans="16:46" ht="14.1" customHeight="1" x14ac:dyDescent="0.25"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6"/>
      <c r="AP678" s="5"/>
      <c r="AQ678" s="5"/>
      <c r="AR678" s="5"/>
      <c r="AS678" s="5"/>
      <c r="AT678" s="4"/>
    </row>
    <row r="679" spans="16:46" ht="14.1" customHeight="1" x14ac:dyDescent="0.25"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6"/>
      <c r="AP679" s="5"/>
      <c r="AQ679" s="5"/>
      <c r="AR679" s="5"/>
      <c r="AS679" s="5"/>
      <c r="AT679" s="4"/>
    </row>
    <row r="680" spans="16:46" ht="14.1" customHeight="1" x14ac:dyDescent="0.25"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6"/>
      <c r="AP680" s="5"/>
      <c r="AQ680" s="5"/>
      <c r="AR680" s="5"/>
      <c r="AS680" s="5"/>
      <c r="AT680" s="4"/>
    </row>
    <row r="681" spans="16:46" ht="14.1" customHeight="1" x14ac:dyDescent="0.25"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6"/>
      <c r="AP681" s="5"/>
      <c r="AQ681" s="5"/>
      <c r="AR681" s="5"/>
      <c r="AS681" s="5"/>
      <c r="AT681" s="4"/>
    </row>
    <row r="682" spans="16:46" ht="14.1" customHeight="1" x14ac:dyDescent="0.25"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6"/>
      <c r="AP682" s="5"/>
      <c r="AQ682" s="5"/>
      <c r="AR682" s="5"/>
      <c r="AS682" s="5"/>
      <c r="AT682" s="4"/>
    </row>
    <row r="683" spans="16:46" ht="14.1" customHeight="1" x14ac:dyDescent="0.25"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6"/>
      <c r="AP683" s="5"/>
      <c r="AQ683" s="5"/>
      <c r="AR683" s="5"/>
      <c r="AS683" s="5"/>
      <c r="AT683" s="4"/>
    </row>
    <row r="684" spans="16:46" ht="14.1" customHeight="1" x14ac:dyDescent="0.25"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6"/>
      <c r="AP684" s="5"/>
      <c r="AQ684" s="5"/>
      <c r="AR684" s="5"/>
      <c r="AS684" s="5"/>
      <c r="AT684" s="4"/>
    </row>
    <row r="685" spans="16:46" ht="14.1" customHeight="1" x14ac:dyDescent="0.25"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6"/>
      <c r="AP685" s="5"/>
      <c r="AQ685" s="5"/>
      <c r="AR685" s="5"/>
      <c r="AS685" s="5"/>
      <c r="AT685" s="4"/>
    </row>
    <row r="686" spans="16:46" ht="14.1" customHeight="1" x14ac:dyDescent="0.25"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6"/>
      <c r="AP686" s="5"/>
      <c r="AQ686" s="5"/>
      <c r="AR686" s="5"/>
      <c r="AS686" s="5"/>
      <c r="AT686" s="4"/>
    </row>
    <row r="687" spans="16:46" ht="14.1" customHeight="1" x14ac:dyDescent="0.25"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6"/>
      <c r="AP687" s="5"/>
      <c r="AQ687" s="5"/>
      <c r="AR687" s="5"/>
      <c r="AS687" s="5"/>
      <c r="AT687" s="4"/>
    </row>
    <row r="688" spans="16:46" ht="14.1" customHeight="1" x14ac:dyDescent="0.25"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6"/>
      <c r="AP688" s="5"/>
      <c r="AQ688" s="5"/>
      <c r="AR688" s="5"/>
      <c r="AS688" s="5"/>
      <c r="AT688" s="4"/>
    </row>
    <row r="689" spans="16:46" ht="14.1" customHeight="1" x14ac:dyDescent="0.25"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6"/>
      <c r="AP689" s="5"/>
      <c r="AQ689" s="5"/>
      <c r="AR689" s="5"/>
      <c r="AS689" s="5"/>
      <c r="AT689" s="4"/>
    </row>
    <row r="690" spans="16:46" ht="14.1" customHeight="1" x14ac:dyDescent="0.25"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6"/>
      <c r="AP690" s="5"/>
      <c r="AQ690" s="5"/>
      <c r="AR690" s="5"/>
      <c r="AS690" s="5"/>
      <c r="AT690" s="4"/>
    </row>
    <row r="691" spans="16:46" ht="14.1" customHeight="1" x14ac:dyDescent="0.25"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6"/>
      <c r="AP691" s="5"/>
      <c r="AQ691" s="5"/>
      <c r="AR691" s="5"/>
      <c r="AS691" s="5"/>
      <c r="AT691" s="4"/>
    </row>
    <row r="692" spans="16:46" ht="14.1" customHeight="1" x14ac:dyDescent="0.25"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6"/>
      <c r="AP692" s="5"/>
      <c r="AQ692" s="5"/>
      <c r="AR692" s="5"/>
      <c r="AS692" s="5"/>
      <c r="AT692" s="4"/>
    </row>
    <row r="693" spans="16:46" ht="14.1" customHeight="1" x14ac:dyDescent="0.25"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6"/>
      <c r="AP693" s="5"/>
      <c r="AQ693" s="5"/>
      <c r="AR693" s="5"/>
      <c r="AS693" s="5"/>
      <c r="AT693" s="4"/>
    </row>
    <row r="694" spans="16:46" ht="14.1" customHeight="1" x14ac:dyDescent="0.25"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6"/>
      <c r="AP694" s="5"/>
      <c r="AQ694" s="5"/>
      <c r="AR694" s="5"/>
      <c r="AS694" s="5"/>
      <c r="AT694" s="4"/>
    </row>
    <row r="695" spans="16:46" ht="14.1" customHeight="1" x14ac:dyDescent="0.25"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6"/>
      <c r="AP695" s="5"/>
      <c r="AQ695" s="5"/>
      <c r="AR695" s="5"/>
      <c r="AS695" s="5"/>
      <c r="AT695" s="4"/>
    </row>
    <row r="696" spans="16:46" ht="14.1" customHeight="1" x14ac:dyDescent="0.25"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6"/>
      <c r="AP696" s="5"/>
      <c r="AQ696" s="5"/>
      <c r="AR696" s="5"/>
      <c r="AS696" s="5"/>
      <c r="AT696" s="4"/>
    </row>
    <row r="697" spans="16:46" ht="14.1" customHeight="1" x14ac:dyDescent="0.25"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6"/>
      <c r="AP697" s="5"/>
      <c r="AQ697" s="5"/>
      <c r="AR697" s="5"/>
      <c r="AS697" s="5"/>
      <c r="AT697" s="4"/>
    </row>
    <row r="698" spans="16:46" ht="14.1" customHeight="1" x14ac:dyDescent="0.25"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6"/>
      <c r="AP698" s="5"/>
      <c r="AQ698" s="5"/>
      <c r="AR698" s="5"/>
      <c r="AS698" s="5"/>
      <c r="AT698" s="4"/>
    </row>
    <row r="699" spans="16:46" ht="14.1" customHeight="1" x14ac:dyDescent="0.25"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6"/>
      <c r="AP699" s="5"/>
      <c r="AQ699" s="5"/>
      <c r="AR699" s="5"/>
      <c r="AS699" s="5"/>
      <c r="AT699" s="4"/>
    </row>
    <row r="700" spans="16:46" ht="14.1" customHeight="1" x14ac:dyDescent="0.25"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6"/>
      <c r="AP700" s="5"/>
      <c r="AQ700" s="5"/>
      <c r="AR700" s="5"/>
      <c r="AS700" s="5"/>
      <c r="AT700" s="4"/>
    </row>
    <row r="701" spans="16:46" ht="14.1" customHeight="1" x14ac:dyDescent="0.25"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6"/>
      <c r="AP701" s="5"/>
      <c r="AQ701" s="5"/>
      <c r="AR701" s="5"/>
      <c r="AS701" s="5"/>
      <c r="AT701" s="4"/>
    </row>
    <row r="702" spans="16:46" ht="14.1" customHeight="1" x14ac:dyDescent="0.25"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6"/>
      <c r="AP702" s="5"/>
      <c r="AQ702" s="5"/>
      <c r="AR702" s="5"/>
      <c r="AS702" s="5"/>
      <c r="AT702" s="4"/>
    </row>
    <row r="703" spans="16:46" ht="14.1" customHeight="1" x14ac:dyDescent="0.25"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6"/>
      <c r="AP703" s="5"/>
      <c r="AQ703" s="5"/>
      <c r="AR703" s="5"/>
      <c r="AS703" s="5"/>
      <c r="AT703" s="4"/>
    </row>
    <row r="704" spans="16:46" ht="14.1" customHeight="1" x14ac:dyDescent="0.25"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6"/>
      <c r="AP704" s="5"/>
      <c r="AQ704" s="5"/>
      <c r="AR704" s="5"/>
      <c r="AS704" s="5"/>
      <c r="AT704" s="4"/>
    </row>
    <row r="705" spans="16:46" ht="14.1" customHeight="1" x14ac:dyDescent="0.25"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6"/>
      <c r="AP705" s="5"/>
      <c r="AQ705" s="5"/>
      <c r="AR705" s="5"/>
      <c r="AS705" s="5"/>
      <c r="AT705" s="4"/>
    </row>
    <row r="706" spans="16:46" ht="14.1" customHeight="1" x14ac:dyDescent="0.25"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6"/>
      <c r="AP706" s="5"/>
      <c r="AQ706" s="5"/>
      <c r="AR706" s="5"/>
      <c r="AS706" s="5"/>
      <c r="AT706" s="4"/>
    </row>
    <row r="707" spans="16:46" ht="14.1" customHeight="1" x14ac:dyDescent="0.25"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6"/>
      <c r="AP707" s="5"/>
      <c r="AQ707" s="5"/>
      <c r="AR707" s="5"/>
      <c r="AS707" s="5"/>
      <c r="AT707" s="4"/>
    </row>
    <row r="708" spans="16:46" ht="14.1" customHeight="1" x14ac:dyDescent="0.25"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6"/>
      <c r="AP708" s="5"/>
      <c r="AQ708" s="5"/>
      <c r="AR708" s="5"/>
      <c r="AS708" s="5"/>
      <c r="AT708" s="4"/>
    </row>
    <row r="709" spans="16:46" ht="14.1" customHeight="1" x14ac:dyDescent="0.25"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6"/>
      <c r="AP709" s="5"/>
      <c r="AQ709" s="5"/>
      <c r="AR709" s="5"/>
      <c r="AS709" s="5"/>
      <c r="AT709" s="4"/>
    </row>
    <row r="710" spans="16:46" ht="14.1" customHeight="1" x14ac:dyDescent="0.25"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6"/>
      <c r="AP710" s="5"/>
      <c r="AQ710" s="5"/>
      <c r="AR710" s="5"/>
      <c r="AS710" s="5"/>
      <c r="AT710" s="4"/>
    </row>
    <row r="711" spans="16:46" ht="14.1" customHeight="1" x14ac:dyDescent="0.25"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6"/>
      <c r="AP711" s="5"/>
      <c r="AQ711" s="5"/>
      <c r="AR711" s="5"/>
      <c r="AS711" s="5"/>
      <c r="AT711" s="4"/>
    </row>
    <row r="712" spans="16:46" ht="14.1" customHeight="1" x14ac:dyDescent="0.25"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6"/>
      <c r="AP712" s="5"/>
      <c r="AQ712" s="5"/>
      <c r="AR712" s="5"/>
      <c r="AS712" s="5"/>
      <c r="AT712" s="4"/>
    </row>
    <row r="713" spans="16:46" ht="14.1" customHeight="1" x14ac:dyDescent="0.25"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6"/>
      <c r="AP713" s="5"/>
      <c r="AQ713" s="5"/>
      <c r="AR713" s="5"/>
      <c r="AS713" s="5"/>
      <c r="AT713" s="4"/>
    </row>
    <row r="714" spans="16:46" ht="14.1" customHeight="1" x14ac:dyDescent="0.25"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6"/>
      <c r="AP714" s="5"/>
      <c r="AQ714" s="5"/>
      <c r="AR714" s="5"/>
      <c r="AS714" s="5"/>
      <c r="AT714" s="4"/>
    </row>
    <row r="715" spans="16:46" ht="14.1" customHeight="1" x14ac:dyDescent="0.25"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6"/>
      <c r="AP715" s="5"/>
      <c r="AQ715" s="5"/>
      <c r="AR715" s="5"/>
      <c r="AS715" s="5"/>
      <c r="AT715" s="4"/>
    </row>
    <row r="716" spans="16:46" ht="14.1" customHeight="1" x14ac:dyDescent="0.25"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6"/>
      <c r="AP716" s="5"/>
      <c r="AQ716" s="5"/>
      <c r="AR716" s="5"/>
      <c r="AS716" s="5"/>
      <c r="AT716" s="4"/>
    </row>
    <row r="717" spans="16:46" ht="14.1" customHeight="1" x14ac:dyDescent="0.25"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6"/>
      <c r="AP717" s="5"/>
      <c r="AQ717" s="5"/>
      <c r="AR717" s="5"/>
      <c r="AS717" s="5"/>
      <c r="AT717" s="4"/>
    </row>
    <row r="718" spans="16:46" ht="14.1" customHeight="1" x14ac:dyDescent="0.25"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6"/>
      <c r="AP718" s="5"/>
      <c r="AQ718" s="5"/>
      <c r="AR718" s="5"/>
      <c r="AS718" s="5"/>
      <c r="AT718" s="4"/>
    </row>
    <row r="719" spans="16:46" ht="14.1" customHeight="1" x14ac:dyDescent="0.25"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6"/>
      <c r="AP719" s="5"/>
      <c r="AQ719" s="5"/>
      <c r="AR719" s="5"/>
      <c r="AS719" s="5"/>
      <c r="AT719" s="4"/>
    </row>
    <row r="720" spans="16:46" ht="14.1" customHeight="1" x14ac:dyDescent="0.25"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6"/>
      <c r="AP720" s="5"/>
      <c r="AQ720" s="5"/>
      <c r="AR720" s="5"/>
      <c r="AS720" s="5"/>
      <c r="AT720" s="4"/>
    </row>
    <row r="721" spans="16:46" ht="14.1" customHeight="1" x14ac:dyDescent="0.25"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6"/>
      <c r="AP721" s="5"/>
      <c r="AQ721" s="5"/>
      <c r="AR721" s="5"/>
      <c r="AS721" s="5"/>
      <c r="AT721" s="4"/>
    </row>
    <row r="722" spans="16:46" ht="14.1" customHeight="1" x14ac:dyDescent="0.25"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6"/>
      <c r="AP722" s="5"/>
      <c r="AQ722" s="5"/>
      <c r="AR722" s="5"/>
      <c r="AS722" s="5"/>
      <c r="AT722" s="4"/>
    </row>
    <row r="723" spans="16:46" ht="14.1" customHeight="1" x14ac:dyDescent="0.25"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6"/>
      <c r="AP723" s="5"/>
      <c r="AQ723" s="5"/>
      <c r="AR723" s="5"/>
      <c r="AS723" s="5"/>
      <c r="AT723" s="4"/>
    </row>
    <row r="724" spans="16:46" ht="14.1" customHeight="1" x14ac:dyDescent="0.25"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6"/>
      <c r="AP724" s="5"/>
      <c r="AQ724" s="5"/>
      <c r="AR724" s="5"/>
      <c r="AS724" s="5"/>
      <c r="AT724" s="4"/>
    </row>
    <row r="725" spans="16:46" ht="14.1" customHeight="1" x14ac:dyDescent="0.25"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6"/>
      <c r="AP725" s="5"/>
      <c r="AQ725" s="5"/>
      <c r="AR725" s="5"/>
      <c r="AS725" s="5"/>
      <c r="AT725" s="4"/>
    </row>
    <row r="726" spans="16:46" ht="14.1" customHeight="1" x14ac:dyDescent="0.25"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6"/>
      <c r="AP726" s="5"/>
      <c r="AQ726" s="5"/>
      <c r="AR726" s="5"/>
      <c r="AS726" s="5"/>
      <c r="AT726" s="4"/>
    </row>
    <row r="727" spans="16:46" ht="14.1" customHeight="1" x14ac:dyDescent="0.25"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6"/>
      <c r="AP727" s="5"/>
      <c r="AQ727" s="5"/>
      <c r="AR727" s="5"/>
      <c r="AS727" s="5"/>
      <c r="AT727" s="4"/>
    </row>
    <row r="728" spans="16:46" ht="14.1" customHeight="1" x14ac:dyDescent="0.25"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6"/>
      <c r="AP728" s="5"/>
      <c r="AQ728" s="5"/>
      <c r="AR728" s="5"/>
      <c r="AS728" s="5"/>
      <c r="AT728" s="4"/>
    </row>
    <row r="729" spans="16:46" ht="14.1" customHeight="1" x14ac:dyDescent="0.25"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6"/>
      <c r="AP729" s="5"/>
      <c r="AQ729" s="5"/>
      <c r="AR729" s="5"/>
      <c r="AS729" s="5"/>
      <c r="AT729" s="4"/>
    </row>
    <row r="730" spans="16:46" ht="14.1" customHeight="1" x14ac:dyDescent="0.25"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6"/>
      <c r="AP730" s="5"/>
      <c r="AQ730" s="5"/>
      <c r="AR730" s="5"/>
      <c r="AS730" s="5"/>
      <c r="AT730" s="4"/>
    </row>
    <row r="731" spans="16:46" ht="14.1" customHeight="1" x14ac:dyDescent="0.25"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6"/>
      <c r="AP731" s="5"/>
      <c r="AQ731" s="5"/>
      <c r="AR731" s="5"/>
      <c r="AS731" s="5"/>
      <c r="AT731" s="4"/>
    </row>
    <row r="732" spans="16:46" ht="14.1" customHeight="1" x14ac:dyDescent="0.25"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6"/>
      <c r="AP732" s="5"/>
      <c r="AQ732" s="5"/>
      <c r="AR732" s="5"/>
      <c r="AS732" s="5"/>
      <c r="AT732" s="4"/>
    </row>
    <row r="733" spans="16:46" ht="14.1" customHeight="1" x14ac:dyDescent="0.25"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6"/>
      <c r="AP733" s="5"/>
      <c r="AQ733" s="5"/>
      <c r="AR733" s="5"/>
      <c r="AS733" s="5"/>
      <c r="AT733" s="4"/>
    </row>
    <row r="734" spans="16:46" ht="14.1" customHeight="1" x14ac:dyDescent="0.25"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6"/>
      <c r="AP734" s="5"/>
      <c r="AQ734" s="5"/>
      <c r="AR734" s="5"/>
      <c r="AS734" s="5"/>
      <c r="AT734" s="4"/>
    </row>
    <row r="735" spans="16:46" ht="14.1" customHeight="1" x14ac:dyDescent="0.25"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6"/>
      <c r="AP735" s="5"/>
      <c r="AQ735" s="5"/>
      <c r="AR735" s="5"/>
      <c r="AS735" s="5"/>
      <c r="AT735" s="4"/>
    </row>
    <row r="736" spans="16:46" ht="14.1" customHeight="1" x14ac:dyDescent="0.25"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6"/>
      <c r="AP736" s="5"/>
      <c r="AQ736" s="5"/>
      <c r="AR736" s="5"/>
      <c r="AS736" s="5"/>
      <c r="AT736" s="4"/>
    </row>
    <row r="737" spans="16:46" ht="14.1" customHeight="1" x14ac:dyDescent="0.25"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6"/>
      <c r="AP737" s="5"/>
      <c r="AQ737" s="5"/>
      <c r="AR737" s="5"/>
      <c r="AS737" s="5"/>
      <c r="AT737" s="4"/>
    </row>
    <row r="738" spans="16:46" ht="14.1" customHeight="1" x14ac:dyDescent="0.25"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6"/>
      <c r="AP738" s="5"/>
      <c r="AQ738" s="5"/>
      <c r="AR738" s="5"/>
      <c r="AS738" s="5"/>
      <c r="AT738" s="4"/>
    </row>
    <row r="739" spans="16:46" ht="14.1" customHeight="1" x14ac:dyDescent="0.25"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6"/>
      <c r="AP739" s="5"/>
      <c r="AQ739" s="5"/>
      <c r="AR739" s="5"/>
      <c r="AS739" s="5"/>
      <c r="AT739" s="4"/>
    </row>
    <row r="740" spans="16:46" ht="14.1" customHeight="1" x14ac:dyDescent="0.25"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6"/>
      <c r="AP740" s="5"/>
      <c r="AQ740" s="5"/>
      <c r="AR740" s="5"/>
      <c r="AS740" s="5"/>
      <c r="AT740" s="4"/>
    </row>
    <row r="741" spans="16:46" ht="14.1" customHeight="1" x14ac:dyDescent="0.25"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6"/>
      <c r="AP741" s="5"/>
      <c r="AQ741" s="5"/>
      <c r="AR741" s="5"/>
      <c r="AS741" s="5"/>
      <c r="AT741" s="4"/>
    </row>
    <row r="742" spans="16:46" ht="14.1" customHeight="1" x14ac:dyDescent="0.25"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6"/>
      <c r="AP742" s="5"/>
      <c r="AQ742" s="5"/>
      <c r="AR742" s="5"/>
      <c r="AS742" s="5"/>
      <c r="AT742" s="4"/>
    </row>
    <row r="743" spans="16:46" ht="14.1" customHeight="1" x14ac:dyDescent="0.25"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6"/>
      <c r="AP743" s="5"/>
      <c r="AQ743" s="5"/>
      <c r="AR743" s="5"/>
      <c r="AS743" s="5"/>
      <c r="AT743" s="4"/>
    </row>
    <row r="744" spans="16:46" ht="14.1" customHeight="1" x14ac:dyDescent="0.25"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6"/>
      <c r="AP744" s="5"/>
      <c r="AQ744" s="5"/>
      <c r="AR744" s="5"/>
      <c r="AS744" s="5"/>
      <c r="AT744" s="4"/>
    </row>
    <row r="745" spans="16:46" ht="14.1" customHeight="1" x14ac:dyDescent="0.25"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6"/>
      <c r="AP745" s="5"/>
      <c r="AQ745" s="5"/>
      <c r="AR745" s="5"/>
      <c r="AS745" s="5"/>
      <c r="AT745" s="4"/>
    </row>
    <row r="746" spans="16:46" ht="14.1" customHeight="1" x14ac:dyDescent="0.25"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6"/>
      <c r="AP746" s="5"/>
      <c r="AQ746" s="5"/>
      <c r="AR746" s="5"/>
      <c r="AS746" s="5"/>
      <c r="AT746" s="4"/>
    </row>
    <row r="747" spans="16:46" ht="14.1" customHeight="1" x14ac:dyDescent="0.25"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6"/>
      <c r="AP747" s="5"/>
      <c r="AQ747" s="5"/>
      <c r="AR747" s="5"/>
      <c r="AS747" s="5"/>
      <c r="AT747" s="4"/>
    </row>
    <row r="748" spans="16:46" ht="14.1" customHeight="1" x14ac:dyDescent="0.25"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6"/>
      <c r="AP748" s="5"/>
      <c r="AQ748" s="5"/>
      <c r="AR748" s="5"/>
      <c r="AS748" s="5"/>
      <c r="AT748" s="4"/>
    </row>
    <row r="749" spans="16:46" ht="14.1" customHeight="1" x14ac:dyDescent="0.25"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6"/>
      <c r="AP749" s="5"/>
      <c r="AQ749" s="5"/>
      <c r="AR749" s="5"/>
      <c r="AS749" s="5"/>
      <c r="AT749" s="4"/>
    </row>
    <row r="750" spans="16:46" ht="14.1" customHeight="1" x14ac:dyDescent="0.25"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6"/>
      <c r="AP750" s="5"/>
      <c r="AQ750" s="5"/>
      <c r="AR750" s="5"/>
      <c r="AS750" s="5"/>
      <c r="AT750" s="4"/>
    </row>
    <row r="751" spans="16:46" ht="14.1" customHeight="1" x14ac:dyDescent="0.25"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6"/>
      <c r="AP751" s="5"/>
      <c r="AQ751" s="5"/>
      <c r="AR751" s="5"/>
      <c r="AS751" s="5"/>
      <c r="AT751" s="4"/>
    </row>
    <row r="752" spans="16:46" ht="14.1" customHeight="1" x14ac:dyDescent="0.25"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6"/>
      <c r="AP752" s="5"/>
      <c r="AQ752" s="5"/>
      <c r="AR752" s="5"/>
      <c r="AS752" s="5"/>
      <c r="AT752" s="4"/>
    </row>
    <row r="753" spans="16:46" ht="14.1" customHeight="1" x14ac:dyDescent="0.25"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6"/>
      <c r="AP753" s="5"/>
      <c r="AQ753" s="5"/>
      <c r="AR753" s="5"/>
      <c r="AS753" s="5"/>
      <c r="AT753" s="4"/>
    </row>
    <row r="754" spans="16:46" ht="14.1" customHeight="1" x14ac:dyDescent="0.25"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6"/>
      <c r="AP754" s="5"/>
      <c r="AQ754" s="5"/>
      <c r="AR754" s="5"/>
      <c r="AS754" s="5"/>
      <c r="AT754" s="4"/>
    </row>
    <row r="755" spans="16:46" ht="14.1" customHeight="1" x14ac:dyDescent="0.25"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6"/>
      <c r="AP755" s="5"/>
      <c r="AQ755" s="5"/>
      <c r="AR755" s="5"/>
      <c r="AS755" s="5"/>
      <c r="AT755" s="4"/>
    </row>
    <row r="756" spans="16:46" ht="14.1" customHeight="1" x14ac:dyDescent="0.25"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6"/>
      <c r="AP756" s="5"/>
      <c r="AQ756" s="5"/>
      <c r="AR756" s="5"/>
      <c r="AS756" s="5"/>
      <c r="AT756" s="4"/>
    </row>
    <row r="757" spans="16:46" ht="14.1" customHeight="1" x14ac:dyDescent="0.25"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6"/>
      <c r="AP757" s="5"/>
      <c r="AQ757" s="5"/>
      <c r="AR757" s="5"/>
      <c r="AS757" s="5"/>
      <c r="AT757" s="4"/>
    </row>
    <row r="758" spans="16:46" ht="14.1" customHeight="1" x14ac:dyDescent="0.25"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6"/>
      <c r="AP758" s="5"/>
      <c r="AQ758" s="5"/>
      <c r="AR758" s="5"/>
      <c r="AS758" s="5"/>
      <c r="AT758" s="4"/>
    </row>
    <row r="759" spans="16:46" ht="14.1" customHeight="1" x14ac:dyDescent="0.25"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6"/>
      <c r="AP759" s="5"/>
      <c r="AQ759" s="5"/>
      <c r="AR759" s="5"/>
      <c r="AS759" s="5"/>
      <c r="AT759" s="4"/>
    </row>
    <row r="760" spans="16:46" ht="14.1" customHeight="1" x14ac:dyDescent="0.25"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6"/>
      <c r="AP760" s="5"/>
      <c r="AQ760" s="5"/>
      <c r="AR760" s="5"/>
      <c r="AS760" s="5"/>
      <c r="AT760" s="4"/>
    </row>
    <row r="761" spans="16:46" ht="14.1" customHeight="1" x14ac:dyDescent="0.25"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6"/>
      <c r="AP761" s="5"/>
      <c r="AQ761" s="5"/>
      <c r="AR761" s="5"/>
      <c r="AS761" s="5"/>
      <c r="AT761" s="4"/>
    </row>
    <row r="762" spans="16:46" ht="14.1" customHeight="1" x14ac:dyDescent="0.25"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6"/>
      <c r="AP762" s="5"/>
      <c r="AQ762" s="5"/>
      <c r="AR762" s="5"/>
      <c r="AS762" s="5"/>
      <c r="AT762" s="4"/>
    </row>
    <row r="763" spans="16:46" ht="14.1" customHeight="1" x14ac:dyDescent="0.25"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6"/>
      <c r="AP763" s="5"/>
      <c r="AQ763" s="5"/>
      <c r="AR763" s="5"/>
      <c r="AS763" s="5"/>
      <c r="AT763" s="4"/>
    </row>
    <row r="764" spans="16:46" ht="14.1" customHeight="1" x14ac:dyDescent="0.25"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6"/>
      <c r="AP764" s="5"/>
      <c r="AQ764" s="5"/>
      <c r="AR764" s="5"/>
      <c r="AS764" s="5"/>
      <c r="AT764" s="4"/>
    </row>
    <row r="765" spans="16:46" ht="14.1" customHeight="1" x14ac:dyDescent="0.25"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6"/>
      <c r="AP765" s="5"/>
      <c r="AQ765" s="5"/>
      <c r="AR765" s="5"/>
      <c r="AS765" s="5"/>
      <c r="AT765" s="4"/>
    </row>
    <row r="766" spans="16:46" ht="14.1" customHeight="1" x14ac:dyDescent="0.25"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6"/>
      <c r="AP766" s="5"/>
      <c r="AQ766" s="5"/>
      <c r="AR766" s="5"/>
      <c r="AS766" s="5"/>
      <c r="AT766" s="4"/>
    </row>
    <row r="767" spans="16:46" ht="14.1" customHeight="1" x14ac:dyDescent="0.25"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6"/>
      <c r="AP767" s="5"/>
      <c r="AQ767" s="5"/>
      <c r="AR767" s="5"/>
      <c r="AS767" s="5"/>
      <c r="AT767" s="4"/>
    </row>
    <row r="768" spans="16:46" ht="14.1" customHeight="1" x14ac:dyDescent="0.25"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6"/>
      <c r="AP768" s="5"/>
      <c r="AQ768" s="5"/>
      <c r="AR768" s="5"/>
      <c r="AS768" s="5"/>
      <c r="AT768" s="4"/>
    </row>
    <row r="769" spans="16:46" ht="14.1" customHeight="1" x14ac:dyDescent="0.25"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6"/>
      <c r="AP769" s="5"/>
      <c r="AQ769" s="5"/>
      <c r="AR769" s="5"/>
      <c r="AS769" s="5"/>
      <c r="AT769" s="4"/>
    </row>
    <row r="770" spans="16:46" ht="14.1" customHeight="1" x14ac:dyDescent="0.25"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6"/>
      <c r="AP770" s="5"/>
      <c r="AQ770" s="5"/>
      <c r="AR770" s="5"/>
      <c r="AS770" s="5"/>
      <c r="AT770" s="4"/>
    </row>
    <row r="771" spans="16:46" ht="14.1" customHeight="1" x14ac:dyDescent="0.25"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6"/>
      <c r="AP771" s="5"/>
      <c r="AQ771" s="5"/>
      <c r="AR771" s="5"/>
      <c r="AS771" s="5"/>
      <c r="AT771" s="4"/>
    </row>
    <row r="772" spans="16:46" ht="14.1" customHeight="1" x14ac:dyDescent="0.25"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6"/>
      <c r="AP772" s="5"/>
      <c r="AQ772" s="5"/>
      <c r="AR772" s="5"/>
      <c r="AS772" s="5"/>
      <c r="AT772" s="4"/>
    </row>
    <row r="773" spans="16:46" ht="14.1" customHeight="1" x14ac:dyDescent="0.25"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6"/>
      <c r="AP773" s="5"/>
      <c r="AQ773" s="5"/>
      <c r="AR773" s="5"/>
      <c r="AS773" s="5"/>
      <c r="AT773" s="4"/>
    </row>
    <row r="774" spans="16:46" ht="14.1" customHeight="1" x14ac:dyDescent="0.25"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6"/>
      <c r="AP774" s="5"/>
      <c r="AQ774" s="5"/>
      <c r="AR774" s="5"/>
      <c r="AS774" s="5"/>
      <c r="AT774" s="4"/>
    </row>
    <row r="775" spans="16:46" ht="14.1" customHeight="1" x14ac:dyDescent="0.25"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6"/>
      <c r="AP775" s="5"/>
      <c r="AQ775" s="5"/>
      <c r="AR775" s="5"/>
      <c r="AS775" s="5"/>
      <c r="AT775" s="4"/>
    </row>
    <row r="776" spans="16:46" ht="14.1" customHeight="1" x14ac:dyDescent="0.25"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6"/>
      <c r="AP776" s="5"/>
      <c r="AQ776" s="5"/>
      <c r="AR776" s="5"/>
      <c r="AS776" s="5"/>
      <c r="AT776" s="4"/>
    </row>
    <row r="777" spans="16:46" ht="14.1" customHeight="1" x14ac:dyDescent="0.25"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6"/>
      <c r="AP777" s="5"/>
      <c r="AQ777" s="5"/>
      <c r="AR777" s="5"/>
      <c r="AS777" s="5"/>
      <c r="AT777" s="4"/>
    </row>
    <row r="778" spans="16:46" ht="14.1" customHeight="1" x14ac:dyDescent="0.25"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6"/>
      <c r="AP778" s="5"/>
      <c r="AQ778" s="5"/>
      <c r="AR778" s="5"/>
      <c r="AS778" s="5"/>
      <c r="AT778" s="4"/>
    </row>
    <row r="779" spans="16:46" ht="14.1" customHeight="1" x14ac:dyDescent="0.25"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6"/>
      <c r="AP779" s="5"/>
      <c r="AQ779" s="5"/>
      <c r="AR779" s="5"/>
      <c r="AS779" s="5"/>
      <c r="AT779" s="4"/>
    </row>
    <row r="780" spans="16:46" ht="14.1" customHeight="1" x14ac:dyDescent="0.25"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6"/>
      <c r="AP780" s="5"/>
      <c r="AQ780" s="5"/>
      <c r="AR780" s="5"/>
      <c r="AS780" s="5"/>
      <c r="AT780" s="4"/>
    </row>
    <row r="781" spans="16:46" ht="14.1" customHeight="1" x14ac:dyDescent="0.25"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6"/>
      <c r="AP781" s="5"/>
      <c r="AQ781" s="5"/>
      <c r="AR781" s="5"/>
      <c r="AS781" s="5"/>
      <c r="AT781" s="4"/>
    </row>
    <row r="782" spans="16:46" ht="14.1" customHeight="1" x14ac:dyDescent="0.25"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6"/>
      <c r="AP782" s="5"/>
      <c r="AQ782" s="5"/>
      <c r="AR782" s="5"/>
      <c r="AS782" s="5"/>
      <c r="AT782" s="4"/>
    </row>
    <row r="783" spans="16:46" ht="14.1" customHeight="1" x14ac:dyDescent="0.25"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6"/>
      <c r="AP783" s="5"/>
      <c r="AQ783" s="5"/>
      <c r="AR783" s="5"/>
      <c r="AS783" s="5"/>
      <c r="AT783" s="4"/>
    </row>
    <row r="784" spans="16:46" ht="14.1" customHeight="1" x14ac:dyDescent="0.25"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6"/>
      <c r="AP784" s="5"/>
      <c r="AQ784" s="5"/>
      <c r="AR784" s="5"/>
      <c r="AS784" s="5"/>
      <c r="AT784" s="4"/>
    </row>
    <row r="785" spans="16:46" ht="14.1" customHeight="1" x14ac:dyDescent="0.25"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6"/>
      <c r="AP785" s="5"/>
      <c r="AQ785" s="5"/>
      <c r="AR785" s="5"/>
      <c r="AS785" s="5"/>
      <c r="AT785" s="4"/>
    </row>
    <row r="786" spans="16:46" ht="14.1" customHeight="1" x14ac:dyDescent="0.25"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6"/>
      <c r="AP786" s="5"/>
      <c r="AQ786" s="5"/>
      <c r="AR786" s="5"/>
      <c r="AS786" s="5"/>
      <c r="AT786" s="4"/>
    </row>
    <row r="787" spans="16:46" ht="14.1" customHeight="1" x14ac:dyDescent="0.25"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6"/>
      <c r="AP787" s="5"/>
      <c r="AQ787" s="5"/>
      <c r="AR787" s="5"/>
      <c r="AS787" s="5"/>
      <c r="AT787" s="4"/>
    </row>
    <row r="788" spans="16:46" ht="14.1" customHeight="1" x14ac:dyDescent="0.25"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6"/>
      <c r="AP788" s="5"/>
      <c r="AQ788" s="5"/>
      <c r="AR788" s="5"/>
      <c r="AS788" s="5"/>
      <c r="AT788" s="4"/>
    </row>
    <row r="789" spans="16:46" ht="14.1" customHeight="1" x14ac:dyDescent="0.25"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6"/>
      <c r="AP789" s="5"/>
      <c r="AQ789" s="5"/>
      <c r="AR789" s="5"/>
      <c r="AS789" s="5"/>
      <c r="AT789" s="4"/>
    </row>
    <row r="790" spans="16:46" ht="14.1" customHeight="1" x14ac:dyDescent="0.25"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6"/>
      <c r="AP790" s="5"/>
      <c r="AQ790" s="5"/>
      <c r="AR790" s="5"/>
      <c r="AS790" s="5"/>
      <c r="AT790" s="4"/>
    </row>
    <row r="791" spans="16:46" ht="14.1" customHeight="1" x14ac:dyDescent="0.25"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6"/>
      <c r="AP791" s="5"/>
      <c r="AQ791" s="5"/>
      <c r="AR791" s="5"/>
      <c r="AS791" s="5"/>
      <c r="AT791" s="4"/>
    </row>
    <row r="792" spans="16:46" ht="14.1" customHeight="1" x14ac:dyDescent="0.25"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6"/>
      <c r="AP792" s="5"/>
      <c r="AQ792" s="5"/>
      <c r="AR792" s="5"/>
      <c r="AS792" s="5"/>
      <c r="AT792" s="4"/>
    </row>
    <row r="793" spans="16:46" ht="14.1" customHeight="1" x14ac:dyDescent="0.25"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6"/>
      <c r="AP793" s="5"/>
      <c r="AQ793" s="5"/>
      <c r="AR793" s="5"/>
      <c r="AS793" s="5"/>
      <c r="AT793" s="4"/>
    </row>
    <row r="794" spans="16:46" ht="14.1" customHeight="1" x14ac:dyDescent="0.25"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6"/>
      <c r="AP794" s="5"/>
      <c r="AQ794" s="5"/>
      <c r="AR794" s="5"/>
      <c r="AS794" s="5"/>
      <c r="AT794" s="4"/>
    </row>
    <row r="795" spans="16:46" ht="14.1" customHeight="1" x14ac:dyDescent="0.25"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6"/>
      <c r="AP795" s="5"/>
      <c r="AQ795" s="5"/>
      <c r="AR795" s="5"/>
      <c r="AS795" s="5"/>
      <c r="AT795" s="4"/>
    </row>
    <row r="796" spans="16:46" ht="14.1" customHeight="1" x14ac:dyDescent="0.25"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6"/>
      <c r="AP796" s="5"/>
      <c r="AQ796" s="5"/>
      <c r="AR796" s="5"/>
      <c r="AS796" s="5"/>
      <c r="AT796" s="4"/>
    </row>
    <row r="797" spans="16:46" ht="14.1" customHeight="1" x14ac:dyDescent="0.25"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6"/>
      <c r="AP797" s="5"/>
      <c r="AQ797" s="5"/>
      <c r="AR797" s="5"/>
      <c r="AS797" s="5"/>
      <c r="AT797" s="4"/>
    </row>
    <row r="798" spans="16:46" ht="14.1" customHeight="1" x14ac:dyDescent="0.25"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6"/>
      <c r="AP798" s="5"/>
      <c r="AQ798" s="5"/>
      <c r="AR798" s="5"/>
      <c r="AS798" s="5"/>
      <c r="AT798" s="4"/>
    </row>
    <row r="799" spans="16:46" ht="14.1" customHeight="1" x14ac:dyDescent="0.25"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6"/>
      <c r="AP799" s="5"/>
      <c r="AQ799" s="5"/>
      <c r="AR799" s="5"/>
      <c r="AS799" s="5"/>
      <c r="AT799" s="4"/>
    </row>
    <row r="800" spans="16:46" ht="14.1" customHeight="1" x14ac:dyDescent="0.25"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6"/>
      <c r="AP800" s="5"/>
      <c r="AQ800" s="5"/>
      <c r="AR800" s="5"/>
      <c r="AS800" s="5"/>
      <c r="AT800" s="4"/>
    </row>
    <row r="801" spans="16:46" ht="14.1" customHeight="1" x14ac:dyDescent="0.25"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6"/>
      <c r="AP801" s="5"/>
      <c r="AQ801" s="5"/>
      <c r="AR801" s="5"/>
      <c r="AS801" s="5"/>
      <c r="AT801" s="4"/>
    </row>
    <row r="802" spans="16:46" ht="14.1" customHeight="1" x14ac:dyDescent="0.25"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6"/>
      <c r="AP802" s="5"/>
      <c r="AQ802" s="5"/>
      <c r="AR802" s="5"/>
      <c r="AS802" s="5"/>
      <c r="AT802" s="4"/>
    </row>
    <row r="803" spans="16:46" ht="14.1" customHeight="1" x14ac:dyDescent="0.25"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6"/>
      <c r="AP803" s="5"/>
      <c r="AQ803" s="5"/>
      <c r="AR803" s="5"/>
      <c r="AS803" s="5"/>
      <c r="AT803" s="4"/>
    </row>
    <row r="804" spans="16:46" ht="14.1" customHeight="1" x14ac:dyDescent="0.25"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6"/>
      <c r="AP804" s="5"/>
      <c r="AQ804" s="5"/>
      <c r="AR804" s="5"/>
      <c r="AS804" s="5"/>
      <c r="AT804" s="4"/>
    </row>
    <row r="805" spans="16:46" ht="14.1" customHeight="1" x14ac:dyDescent="0.25"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6"/>
      <c r="AP805" s="5"/>
      <c r="AQ805" s="5"/>
      <c r="AR805" s="5"/>
      <c r="AS805" s="5"/>
      <c r="AT805" s="4"/>
    </row>
    <row r="806" spans="16:46" ht="14.1" customHeight="1" x14ac:dyDescent="0.25"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6"/>
      <c r="AP806" s="5"/>
      <c r="AQ806" s="5"/>
      <c r="AR806" s="5"/>
      <c r="AS806" s="5"/>
      <c r="AT806" s="4"/>
    </row>
    <row r="807" spans="16:46" ht="14.1" customHeight="1" x14ac:dyDescent="0.25"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6"/>
      <c r="AP807" s="5"/>
      <c r="AQ807" s="5"/>
      <c r="AR807" s="5"/>
      <c r="AS807" s="5"/>
      <c r="AT807" s="4"/>
    </row>
    <row r="808" spans="16:46" ht="14.1" customHeight="1" x14ac:dyDescent="0.25"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6"/>
      <c r="AP808" s="5"/>
      <c r="AQ808" s="5"/>
      <c r="AR808" s="5"/>
      <c r="AS808" s="5"/>
      <c r="AT808" s="4"/>
    </row>
    <row r="809" spans="16:46" ht="14.1" customHeight="1" x14ac:dyDescent="0.25"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6"/>
      <c r="AP809" s="5"/>
      <c r="AQ809" s="5"/>
      <c r="AR809" s="5"/>
      <c r="AS809" s="5"/>
      <c r="AT809" s="4"/>
    </row>
    <row r="810" spans="16:46" ht="14.1" customHeight="1" x14ac:dyDescent="0.25"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6"/>
      <c r="AP810" s="5"/>
      <c r="AQ810" s="5"/>
      <c r="AR810" s="5"/>
      <c r="AS810" s="5"/>
      <c r="AT810" s="4"/>
    </row>
    <row r="811" spans="16:46" ht="14.1" customHeight="1" x14ac:dyDescent="0.25"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6"/>
      <c r="AP811" s="5"/>
      <c r="AQ811" s="5"/>
      <c r="AR811" s="5"/>
      <c r="AS811" s="5"/>
      <c r="AT811" s="4"/>
    </row>
    <row r="812" spans="16:46" ht="14.1" customHeight="1" x14ac:dyDescent="0.25"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6"/>
      <c r="AP812" s="5"/>
      <c r="AQ812" s="5"/>
      <c r="AR812" s="5"/>
      <c r="AS812" s="5"/>
      <c r="AT812" s="4"/>
    </row>
    <row r="813" spans="16:46" ht="14.1" customHeight="1" x14ac:dyDescent="0.25"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6"/>
      <c r="AP813" s="5"/>
      <c r="AQ813" s="5"/>
      <c r="AR813" s="5"/>
      <c r="AS813" s="5"/>
      <c r="AT813" s="4"/>
    </row>
    <row r="814" spans="16:46" ht="14.1" customHeight="1" x14ac:dyDescent="0.25"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6"/>
      <c r="AP814" s="5"/>
      <c r="AQ814" s="5"/>
      <c r="AR814" s="5"/>
      <c r="AS814" s="5"/>
      <c r="AT814" s="4"/>
    </row>
    <row r="815" spans="16:46" ht="14.1" customHeight="1" x14ac:dyDescent="0.25"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6"/>
      <c r="AP815" s="5"/>
      <c r="AQ815" s="5"/>
      <c r="AR815" s="5"/>
      <c r="AS815" s="5"/>
      <c r="AT815" s="4"/>
    </row>
    <row r="816" spans="16:46" ht="14.1" customHeight="1" x14ac:dyDescent="0.25"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6"/>
      <c r="AP816" s="5"/>
      <c r="AQ816" s="5"/>
      <c r="AR816" s="5"/>
      <c r="AS816" s="5"/>
      <c r="AT816" s="4"/>
    </row>
    <row r="817" spans="16:46" ht="14.1" customHeight="1" x14ac:dyDescent="0.25"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6"/>
      <c r="AP817" s="5"/>
      <c r="AQ817" s="5"/>
      <c r="AR817" s="5"/>
      <c r="AS817" s="5"/>
      <c r="AT817" s="4"/>
    </row>
    <row r="818" spans="16:46" ht="14.1" customHeight="1" x14ac:dyDescent="0.25"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6"/>
      <c r="AP818" s="5"/>
      <c r="AQ818" s="5"/>
      <c r="AR818" s="5"/>
      <c r="AS818" s="5"/>
      <c r="AT818" s="4"/>
    </row>
    <row r="819" spans="16:46" ht="14.1" customHeight="1" x14ac:dyDescent="0.25"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6"/>
      <c r="AP819" s="5"/>
      <c r="AQ819" s="5"/>
      <c r="AR819" s="5"/>
      <c r="AS819" s="5"/>
      <c r="AT819" s="4"/>
    </row>
    <row r="820" spans="16:46" ht="14.1" customHeight="1" x14ac:dyDescent="0.25"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6"/>
      <c r="AP820" s="5"/>
      <c r="AQ820" s="5"/>
      <c r="AR820" s="5"/>
      <c r="AS820" s="5"/>
      <c r="AT820" s="4"/>
    </row>
    <row r="821" spans="16:46" ht="14.1" customHeight="1" x14ac:dyDescent="0.25"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6"/>
      <c r="AP821" s="5"/>
      <c r="AQ821" s="5"/>
      <c r="AR821" s="5"/>
      <c r="AS821" s="5"/>
      <c r="AT821" s="4"/>
    </row>
    <row r="822" spans="16:46" ht="14.1" customHeight="1" x14ac:dyDescent="0.25"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6"/>
      <c r="AP822" s="5"/>
      <c r="AQ822" s="5"/>
      <c r="AR822" s="5"/>
      <c r="AS822" s="5"/>
      <c r="AT822" s="4"/>
    </row>
    <row r="823" spans="16:46" ht="14.1" customHeight="1" x14ac:dyDescent="0.25"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6"/>
      <c r="AP823" s="5"/>
      <c r="AQ823" s="5"/>
      <c r="AR823" s="5"/>
      <c r="AS823" s="5"/>
      <c r="AT823" s="4"/>
    </row>
    <row r="824" spans="16:46" ht="14.1" customHeight="1" x14ac:dyDescent="0.25"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6"/>
      <c r="AP824" s="5"/>
      <c r="AQ824" s="5"/>
      <c r="AR824" s="5"/>
      <c r="AS824" s="5"/>
      <c r="AT824" s="4"/>
    </row>
    <row r="825" spans="16:46" ht="14.1" customHeight="1" x14ac:dyDescent="0.25"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6"/>
      <c r="AP825" s="5"/>
      <c r="AQ825" s="5"/>
      <c r="AR825" s="5"/>
      <c r="AS825" s="5"/>
      <c r="AT825" s="4"/>
    </row>
    <row r="826" spans="16:46" ht="14.1" customHeight="1" x14ac:dyDescent="0.25"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6"/>
      <c r="AP826" s="5"/>
      <c r="AQ826" s="5"/>
      <c r="AR826" s="5"/>
      <c r="AS826" s="5"/>
      <c r="AT826" s="4"/>
    </row>
    <row r="827" spans="16:46" ht="14.1" customHeight="1" x14ac:dyDescent="0.25"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6"/>
      <c r="AP827" s="5"/>
      <c r="AQ827" s="5"/>
      <c r="AR827" s="5"/>
      <c r="AS827" s="5"/>
      <c r="AT827" s="4"/>
    </row>
    <row r="828" spans="16:46" ht="14.1" customHeight="1" x14ac:dyDescent="0.25"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6"/>
      <c r="AP828" s="5"/>
      <c r="AQ828" s="5"/>
      <c r="AR828" s="5"/>
      <c r="AS828" s="5"/>
      <c r="AT828" s="4"/>
    </row>
    <row r="829" spans="16:46" ht="14.1" customHeight="1" x14ac:dyDescent="0.25"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6"/>
      <c r="AP829" s="5"/>
      <c r="AQ829" s="5"/>
      <c r="AR829" s="5"/>
      <c r="AS829" s="5"/>
      <c r="AT829" s="4"/>
    </row>
    <row r="830" spans="16:46" ht="14.1" customHeight="1" x14ac:dyDescent="0.25"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6"/>
      <c r="AP830" s="5"/>
      <c r="AQ830" s="5"/>
      <c r="AR830" s="5"/>
      <c r="AS830" s="5"/>
      <c r="AT830" s="4"/>
    </row>
    <row r="831" spans="16:46" ht="14.1" customHeight="1" x14ac:dyDescent="0.25"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6"/>
      <c r="AP831" s="5"/>
      <c r="AQ831" s="5"/>
      <c r="AR831" s="5"/>
      <c r="AS831" s="5"/>
      <c r="AT831" s="4"/>
    </row>
    <row r="832" spans="16:46" ht="14.1" customHeight="1" x14ac:dyDescent="0.25"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6"/>
      <c r="AP832" s="5"/>
      <c r="AQ832" s="5"/>
      <c r="AR832" s="5"/>
      <c r="AS832" s="5"/>
      <c r="AT832" s="4"/>
    </row>
    <row r="833" spans="16:46" ht="14.1" customHeight="1" x14ac:dyDescent="0.25"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6"/>
      <c r="AP833" s="5"/>
      <c r="AQ833" s="5"/>
      <c r="AR833" s="5"/>
      <c r="AS833" s="5"/>
      <c r="AT833" s="4"/>
    </row>
    <row r="834" spans="16:46" ht="14.1" customHeight="1" x14ac:dyDescent="0.25"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6"/>
      <c r="AP834" s="5"/>
      <c r="AQ834" s="5"/>
      <c r="AR834" s="5"/>
      <c r="AS834" s="5"/>
      <c r="AT834" s="4"/>
    </row>
    <row r="835" spans="16:46" ht="14.1" customHeight="1" x14ac:dyDescent="0.25"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6"/>
      <c r="AP835" s="5"/>
      <c r="AQ835" s="5"/>
      <c r="AR835" s="5"/>
      <c r="AS835" s="5"/>
      <c r="AT835" s="4"/>
    </row>
    <row r="836" spans="16:46" ht="14.1" customHeight="1" x14ac:dyDescent="0.25"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6"/>
      <c r="AP836" s="5"/>
      <c r="AQ836" s="5"/>
      <c r="AR836" s="5"/>
      <c r="AS836" s="5"/>
      <c r="AT836" s="4"/>
    </row>
    <row r="837" spans="16:46" ht="14.1" customHeight="1" x14ac:dyDescent="0.25"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6"/>
      <c r="AP837" s="5"/>
      <c r="AQ837" s="5"/>
      <c r="AR837" s="5"/>
      <c r="AS837" s="5"/>
      <c r="AT837" s="4"/>
    </row>
    <row r="838" spans="16:46" ht="14.1" customHeight="1" x14ac:dyDescent="0.25"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6"/>
      <c r="AP838" s="5"/>
      <c r="AQ838" s="5"/>
      <c r="AR838" s="5"/>
      <c r="AS838" s="5"/>
      <c r="AT838" s="4"/>
    </row>
    <row r="839" spans="16:46" ht="14.1" customHeight="1" x14ac:dyDescent="0.25"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6"/>
      <c r="AP839" s="5"/>
      <c r="AQ839" s="5"/>
      <c r="AR839" s="5"/>
      <c r="AS839" s="5"/>
      <c r="AT839" s="4"/>
    </row>
    <row r="840" spans="16:46" ht="14.1" customHeight="1" x14ac:dyDescent="0.25"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6"/>
      <c r="AP840" s="5"/>
      <c r="AQ840" s="5"/>
      <c r="AR840" s="5"/>
      <c r="AS840" s="5"/>
      <c r="AT840" s="4"/>
    </row>
    <row r="841" spans="16:46" ht="14.1" customHeight="1" x14ac:dyDescent="0.25"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6"/>
      <c r="AP841" s="5"/>
      <c r="AQ841" s="5"/>
      <c r="AR841" s="5"/>
      <c r="AS841" s="5"/>
      <c r="AT841" s="4"/>
    </row>
    <row r="842" spans="16:46" ht="14.1" customHeight="1" x14ac:dyDescent="0.25"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6"/>
      <c r="AP842" s="5"/>
      <c r="AQ842" s="5"/>
      <c r="AR842" s="5"/>
      <c r="AS842" s="5"/>
      <c r="AT842" s="4"/>
    </row>
    <row r="843" spans="16:46" ht="14.1" customHeight="1" x14ac:dyDescent="0.25"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6"/>
      <c r="AP843" s="5"/>
      <c r="AQ843" s="5"/>
      <c r="AR843" s="5"/>
      <c r="AS843" s="5"/>
      <c r="AT843" s="4"/>
    </row>
    <row r="844" spans="16:46" ht="14.1" customHeight="1" x14ac:dyDescent="0.25"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6"/>
      <c r="AP844" s="5"/>
      <c r="AQ844" s="5"/>
      <c r="AR844" s="5"/>
      <c r="AS844" s="5"/>
      <c r="AT844" s="4"/>
    </row>
    <row r="845" spans="16:46" ht="14.1" customHeight="1" x14ac:dyDescent="0.25"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6"/>
      <c r="AP845" s="5"/>
      <c r="AQ845" s="5"/>
      <c r="AR845" s="5"/>
      <c r="AS845" s="5"/>
      <c r="AT845" s="4"/>
    </row>
    <row r="846" spans="16:46" ht="14.1" customHeight="1" x14ac:dyDescent="0.25"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6"/>
      <c r="AP846" s="5"/>
      <c r="AQ846" s="5"/>
      <c r="AR846" s="5"/>
      <c r="AS846" s="5"/>
      <c r="AT846" s="4"/>
    </row>
    <row r="847" spans="16:46" ht="14.1" customHeight="1" x14ac:dyDescent="0.25"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6"/>
      <c r="AP847" s="5"/>
      <c r="AQ847" s="5"/>
      <c r="AR847" s="5"/>
      <c r="AS847" s="5"/>
      <c r="AT847" s="4"/>
    </row>
    <row r="848" spans="16:46" ht="14.1" customHeight="1" x14ac:dyDescent="0.25"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6"/>
      <c r="AP848" s="5"/>
      <c r="AQ848" s="5"/>
      <c r="AR848" s="5"/>
      <c r="AS848" s="5"/>
      <c r="AT848" s="4"/>
    </row>
    <row r="849" spans="16:46" ht="14.1" customHeight="1" x14ac:dyDescent="0.25"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6"/>
      <c r="AP849" s="5"/>
      <c r="AQ849" s="5"/>
      <c r="AR849" s="5"/>
      <c r="AS849" s="5"/>
      <c r="AT849" s="4"/>
    </row>
    <row r="850" spans="16:46" ht="14.1" customHeight="1" x14ac:dyDescent="0.25"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6"/>
      <c r="AP850" s="5"/>
      <c r="AQ850" s="5"/>
      <c r="AR850" s="5"/>
      <c r="AS850" s="5"/>
      <c r="AT850" s="4"/>
    </row>
    <row r="851" spans="16:46" ht="14.1" customHeight="1" x14ac:dyDescent="0.25"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6"/>
      <c r="AP851" s="5"/>
      <c r="AQ851" s="5"/>
      <c r="AR851" s="5"/>
      <c r="AS851" s="5"/>
      <c r="AT851" s="4"/>
    </row>
    <row r="852" spans="16:46" ht="14.1" customHeight="1" x14ac:dyDescent="0.25"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6"/>
      <c r="AP852" s="5"/>
      <c r="AQ852" s="5"/>
      <c r="AR852" s="5"/>
      <c r="AS852" s="5"/>
      <c r="AT852" s="4"/>
    </row>
    <row r="853" spans="16:46" ht="14.1" customHeight="1" x14ac:dyDescent="0.25"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6"/>
      <c r="AP853" s="5"/>
      <c r="AQ853" s="5"/>
      <c r="AR853" s="5"/>
      <c r="AS853" s="5"/>
      <c r="AT853" s="4"/>
    </row>
    <row r="854" spans="16:46" ht="14.1" customHeight="1" x14ac:dyDescent="0.25"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6"/>
      <c r="AP854" s="5"/>
      <c r="AQ854" s="5"/>
      <c r="AR854" s="5"/>
      <c r="AS854" s="5"/>
      <c r="AT854" s="4"/>
    </row>
    <row r="855" spans="16:46" ht="14.1" customHeight="1" x14ac:dyDescent="0.25"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6"/>
      <c r="AP855" s="5"/>
      <c r="AQ855" s="5"/>
      <c r="AR855" s="5"/>
      <c r="AS855" s="5"/>
      <c r="AT855" s="4"/>
    </row>
    <row r="856" spans="16:46" ht="14.1" customHeight="1" x14ac:dyDescent="0.25"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6"/>
      <c r="AP856" s="5"/>
      <c r="AQ856" s="5"/>
      <c r="AR856" s="5"/>
      <c r="AS856" s="5"/>
      <c r="AT856" s="4"/>
    </row>
    <row r="857" spans="16:46" ht="14.1" customHeight="1" x14ac:dyDescent="0.25"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6"/>
      <c r="AP857" s="5"/>
      <c r="AQ857" s="5"/>
      <c r="AR857" s="5"/>
      <c r="AS857" s="5"/>
      <c r="AT857" s="4"/>
    </row>
    <row r="858" spans="16:46" ht="14.1" customHeight="1" x14ac:dyDescent="0.25"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6"/>
      <c r="AP858" s="5"/>
      <c r="AQ858" s="5"/>
      <c r="AR858" s="5"/>
      <c r="AS858" s="5"/>
      <c r="AT858" s="4"/>
    </row>
    <row r="859" spans="16:46" ht="14.1" customHeight="1" x14ac:dyDescent="0.25"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6"/>
      <c r="AP859" s="5"/>
      <c r="AQ859" s="5"/>
      <c r="AR859" s="5"/>
      <c r="AS859" s="5"/>
      <c r="AT859" s="4"/>
    </row>
    <row r="860" spans="16:46" ht="14.1" customHeight="1" x14ac:dyDescent="0.25"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6"/>
      <c r="AP860" s="5"/>
      <c r="AQ860" s="5"/>
      <c r="AR860" s="5"/>
      <c r="AS860" s="5"/>
      <c r="AT860" s="4"/>
    </row>
    <row r="861" spans="16:46" ht="14.1" customHeight="1" x14ac:dyDescent="0.25"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6"/>
      <c r="AP861" s="5"/>
      <c r="AQ861" s="5"/>
      <c r="AR861" s="5"/>
      <c r="AS861" s="5"/>
      <c r="AT861" s="4"/>
    </row>
    <row r="862" spans="16:46" ht="14.1" customHeight="1" x14ac:dyDescent="0.25"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6"/>
      <c r="AP862" s="5"/>
      <c r="AQ862" s="5"/>
      <c r="AR862" s="5"/>
      <c r="AS862" s="5"/>
      <c r="AT862" s="4"/>
    </row>
    <row r="863" spans="16:46" ht="14.1" customHeight="1" x14ac:dyDescent="0.25"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6"/>
      <c r="AP863" s="5"/>
      <c r="AQ863" s="5"/>
      <c r="AR863" s="5"/>
      <c r="AS863" s="5"/>
      <c r="AT863" s="4"/>
    </row>
    <row r="864" spans="16:46" ht="14.1" customHeight="1" x14ac:dyDescent="0.25"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6"/>
      <c r="AP864" s="5"/>
      <c r="AQ864" s="5"/>
      <c r="AR864" s="5"/>
      <c r="AS864" s="5"/>
      <c r="AT864" s="4"/>
    </row>
    <row r="865" spans="16:46" ht="14.1" customHeight="1" x14ac:dyDescent="0.25"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6"/>
      <c r="AP865" s="5"/>
      <c r="AQ865" s="5"/>
      <c r="AR865" s="5"/>
      <c r="AS865" s="5"/>
      <c r="AT865" s="4"/>
    </row>
    <row r="866" spans="16:46" ht="14.1" customHeight="1" x14ac:dyDescent="0.25"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6"/>
      <c r="AP866" s="5"/>
      <c r="AQ866" s="5"/>
      <c r="AR866" s="5"/>
      <c r="AS866" s="5"/>
      <c r="AT866" s="4"/>
    </row>
    <row r="867" spans="16:46" ht="14.1" customHeight="1" x14ac:dyDescent="0.25"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6"/>
      <c r="AP867" s="5"/>
      <c r="AQ867" s="5"/>
      <c r="AR867" s="5"/>
      <c r="AS867" s="5"/>
      <c r="AT867" s="4"/>
    </row>
    <row r="868" spans="16:46" ht="14.1" customHeight="1" x14ac:dyDescent="0.25"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6"/>
      <c r="AP868" s="5"/>
      <c r="AQ868" s="5"/>
      <c r="AR868" s="5"/>
      <c r="AS868" s="5"/>
      <c r="AT868" s="4"/>
    </row>
    <row r="869" spans="16:46" ht="14.1" customHeight="1" x14ac:dyDescent="0.25"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6"/>
      <c r="AP869" s="5"/>
      <c r="AQ869" s="5"/>
      <c r="AR869" s="5"/>
      <c r="AS869" s="5"/>
      <c r="AT869" s="4"/>
    </row>
    <row r="870" spans="16:46" ht="14.1" customHeight="1" x14ac:dyDescent="0.25"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6"/>
      <c r="AP870" s="5"/>
      <c r="AQ870" s="5"/>
      <c r="AR870" s="5"/>
      <c r="AS870" s="5"/>
      <c r="AT870" s="4"/>
    </row>
    <row r="871" spans="16:46" ht="14.1" customHeight="1" x14ac:dyDescent="0.25"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6"/>
      <c r="AP871" s="5"/>
      <c r="AQ871" s="5"/>
      <c r="AR871" s="5"/>
      <c r="AS871" s="5"/>
      <c r="AT871" s="4"/>
    </row>
    <row r="872" spans="16:46" ht="14.1" customHeight="1" x14ac:dyDescent="0.25"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6"/>
      <c r="AP872" s="5"/>
      <c r="AQ872" s="5"/>
      <c r="AR872" s="5"/>
      <c r="AS872" s="5"/>
      <c r="AT872" s="4"/>
    </row>
    <row r="873" spans="16:46" ht="14.1" customHeight="1" x14ac:dyDescent="0.25"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6"/>
      <c r="AP873" s="5"/>
      <c r="AQ873" s="5"/>
      <c r="AR873" s="5"/>
      <c r="AS873" s="5"/>
      <c r="AT873" s="4"/>
    </row>
    <row r="874" spans="16:46" ht="14.1" customHeight="1" x14ac:dyDescent="0.25"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6"/>
      <c r="AP874" s="5"/>
      <c r="AQ874" s="5"/>
      <c r="AR874" s="5"/>
      <c r="AS874" s="5"/>
      <c r="AT874" s="4"/>
    </row>
    <row r="875" spans="16:46" ht="14.1" customHeight="1" x14ac:dyDescent="0.25"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6"/>
      <c r="AP875" s="5"/>
      <c r="AQ875" s="5"/>
      <c r="AR875" s="5"/>
      <c r="AS875" s="5"/>
      <c r="AT875" s="4"/>
    </row>
    <row r="876" spans="16:46" ht="14.1" customHeight="1" x14ac:dyDescent="0.25"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6"/>
      <c r="AP876" s="5"/>
      <c r="AQ876" s="5"/>
      <c r="AR876" s="5"/>
      <c r="AS876" s="5"/>
      <c r="AT876" s="4"/>
    </row>
    <row r="877" spans="16:46" ht="14.1" customHeight="1" x14ac:dyDescent="0.25"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6"/>
      <c r="AP877" s="5"/>
      <c r="AQ877" s="5"/>
      <c r="AR877" s="5"/>
      <c r="AS877" s="5"/>
      <c r="AT877" s="4"/>
    </row>
    <row r="878" spans="16:46" ht="14.1" customHeight="1" x14ac:dyDescent="0.25"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6"/>
      <c r="AP878" s="5"/>
      <c r="AQ878" s="5"/>
      <c r="AR878" s="5"/>
      <c r="AS878" s="5"/>
      <c r="AT878" s="4"/>
    </row>
    <row r="879" spans="16:46" ht="14.1" customHeight="1" x14ac:dyDescent="0.25"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6"/>
      <c r="AP879" s="5"/>
      <c r="AQ879" s="5"/>
      <c r="AR879" s="5"/>
      <c r="AS879" s="5"/>
      <c r="AT879" s="4"/>
    </row>
    <row r="880" spans="16:46" ht="14.1" customHeight="1" x14ac:dyDescent="0.25"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6"/>
      <c r="AP880" s="5"/>
      <c r="AQ880" s="5"/>
      <c r="AR880" s="5"/>
      <c r="AS880" s="5"/>
      <c r="AT880" s="4"/>
    </row>
    <row r="881" spans="16:46" ht="14.1" customHeight="1" x14ac:dyDescent="0.25"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6"/>
      <c r="AP881" s="5"/>
      <c r="AQ881" s="5"/>
      <c r="AR881" s="5"/>
      <c r="AS881" s="5"/>
      <c r="AT881" s="4"/>
    </row>
    <row r="882" spans="16:46" ht="14.1" customHeight="1" x14ac:dyDescent="0.25"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6"/>
      <c r="AP882" s="5"/>
      <c r="AQ882" s="5"/>
      <c r="AR882" s="5"/>
      <c r="AS882" s="5"/>
      <c r="AT882" s="4"/>
    </row>
    <row r="883" spans="16:46" ht="14.1" customHeight="1" x14ac:dyDescent="0.25"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6"/>
      <c r="AP883" s="5"/>
      <c r="AQ883" s="5"/>
      <c r="AR883" s="5"/>
      <c r="AS883" s="5"/>
      <c r="AT883" s="4"/>
    </row>
    <row r="884" spans="16:46" ht="14.1" customHeight="1" x14ac:dyDescent="0.25"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6"/>
      <c r="AP884" s="5"/>
      <c r="AQ884" s="5"/>
      <c r="AR884" s="5"/>
      <c r="AS884" s="5"/>
      <c r="AT884" s="4"/>
    </row>
    <row r="885" spans="16:46" ht="14.1" customHeight="1" x14ac:dyDescent="0.25"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6"/>
      <c r="AP885" s="5"/>
      <c r="AQ885" s="5"/>
      <c r="AR885" s="5"/>
      <c r="AS885" s="5"/>
      <c r="AT885" s="4"/>
    </row>
    <row r="886" spans="16:46" ht="14.1" customHeight="1" x14ac:dyDescent="0.25"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6"/>
      <c r="AP886" s="5"/>
      <c r="AQ886" s="5"/>
      <c r="AR886" s="5"/>
      <c r="AS886" s="5"/>
      <c r="AT886" s="4"/>
    </row>
    <row r="887" spans="16:46" ht="14.1" customHeight="1" x14ac:dyDescent="0.25"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6"/>
      <c r="AP887" s="5"/>
      <c r="AQ887" s="5"/>
      <c r="AR887" s="5"/>
      <c r="AS887" s="5"/>
      <c r="AT887" s="4"/>
    </row>
    <row r="888" spans="16:46" ht="14.1" customHeight="1" x14ac:dyDescent="0.25"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6"/>
      <c r="AP888" s="5"/>
      <c r="AQ888" s="5"/>
      <c r="AR888" s="5"/>
      <c r="AS888" s="5"/>
      <c r="AT888" s="4"/>
    </row>
    <row r="889" spans="16:46" ht="14.1" customHeight="1" x14ac:dyDescent="0.25"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6"/>
      <c r="AP889" s="5"/>
      <c r="AQ889" s="5"/>
      <c r="AR889" s="5"/>
      <c r="AS889" s="5"/>
      <c r="AT889" s="4"/>
    </row>
    <row r="890" spans="16:46" ht="14.1" customHeight="1" x14ac:dyDescent="0.25"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6"/>
      <c r="AP890" s="5"/>
      <c r="AQ890" s="5"/>
      <c r="AR890" s="5"/>
      <c r="AS890" s="5"/>
      <c r="AT890" s="4"/>
    </row>
    <row r="891" spans="16:46" ht="14.1" customHeight="1" x14ac:dyDescent="0.25"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6"/>
      <c r="AP891" s="5"/>
      <c r="AQ891" s="5"/>
      <c r="AR891" s="5"/>
      <c r="AS891" s="5"/>
      <c r="AT891" s="4"/>
    </row>
    <row r="892" spans="16:46" ht="14.1" customHeight="1" x14ac:dyDescent="0.25"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6"/>
      <c r="AP892" s="5"/>
      <c r="AQ892" s="5"/>
      <c r="AR892" s="5"/>
      <c r="AS892" s="5"/>
      <c r="AT892" s="4"/>
    </row>
    <row r="893" spans="16:46" ht="14.1" customHeight="1" x14ac:dyDescent="0.25"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6"/>
      <c r="AP893" s="5"/>
      <c r="AQ893" s="5"/>
      <c r="AR893" s="5"/>
      <c r="AS893" s="5"/>
      <c r="AT893" s="4"/>
    </row>
    <row r="894" spans="16:46" ht="14.1" customHeight="1" x14ac:dyDescent="0.25"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6"/>
      <c r="AP894" s="5"/>
      <c r="AQ894" s="5"/>
      <c r="AR894" s="5"/>
      <c r="AS894" s="5"/>
      <c r="AT894" s="4"/>
    </row>
    <row r="895" spans="16:46" ht="14.1" customHeight="1" x14ac:dyDescent="0.25"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6"/>
      <c r="AP895" s="5"/>
      <c r="AQ895" s="5"/>
      <c r="AR895" s="5"/>
      <c r="AS895" s="5"/>
      <c r="AT895" s="4"/>
    </row>
    <row r="896" spans="16:46" ht="14.1" customHeight="1" x14ac:dyDescent="0.25"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6"/>
      <c r="AP896" s="5"/>
      <c r="AQ896" s="5"/>
      <c r="AR896" s="5"/>
      <c r="AS896" s="5"/>
      <c r="AT896" s="4"/>
    </row>
    <row r="897" spans="16:46" ht="14.1" customHeight="1" x14ac:dyDescent="0.25"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6"/>
      <c r="AP897" s="5"/>
      <c r="AQ897" s="5"/>
      <c r="AR897" s="5"/>
      <c r="AS897" s="5"/>
      <c r="AT897" s="4"/>
    </row>
    <row r="898" spans="16:46" ht="14.1" customHeight="1" x14ac:dyDescent="0.25"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6"/>
      <c r="AP898" s="5"/>
      <c r="AQ898" s="5"/>
      <c r="AR898" s="5"/>
      <c r="AS898" s="5"/>
      <c r="AT898" s="4"/>
    </row>
    <row r="899" spans="16:46" ht="14.1" customHeight="1" x14ac:dyDescent="0.25"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6"/>
      <c r="AP899" s="5"/>
      <c r="AQ899" s="5"/>
      <c r="AR899" s="5"/>
      <c r="AS899" s="5"/>
      <c r="AT899" s="4"/>
    </row>
    <row r="900" spans="16:46" ht="14.1" customHeight="1" x14ac:dyDescent="0.25"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6"/>
      <c r="AP900" s="5"/>
      <c r="AQ900" s="5"/>
      <c r="AR900" s="5"/>
      <c r="AS900" s="5"/>
      <c r="AT900" s="4"/>
    </row>
    <row r="901" spans="16:46" ht="14.1" customHeight="1" x14ac:dyDescent="0.25"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6"/>
      <c r="AP901" s="5"/>
      <c r="AQ901" s="5"/>
      <c r="AR901" s="5"/>
      <c r="AS901" s="5"/>
      <c r="AT901" s="4"/>
    </row>
    <row r="902" spans="16:46" ht="14.1" customHeight="1" x14ac:dyDescent="0.25"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6"/>
      <c r="AP902" s="5"/>
      <c r="AQ902" s="5"/>
      <c r="AR902" s="5"/>
      <c r="AS902" s="5"/>
      <c r="AT902" s="4"/>
    </row>
    <row r="903" spans="16:46" ht="14.1" customHeight="1" x14ac:dyDescent="0.25"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6"/>
      <c r="AP903" s="5"/>
      <c r="AQ903" s="5"/>
      <c r="AR903" s="5"/>
      <c r="AS903" s="5"/>
      <c r="AT903" s="4"/>
    </row>
    <row r="904" spans="16:46" ht="14.1" customHeight="1" x14ac:dyDescent="0.25"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6"/>
      <c r="AP904" s="5"/>
      <c r="AQ904" s="5"/>
      <c r="AR904" s="5"/>
      <c r="AS904" s="5"/>
      <c r="AT904" s="4"/>
    </row>
    <row r="905" spans="16:46" ht="14.1" customHeight="1" x14ac:dyDescent="0.25"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6"/>
      <c r="AP905" s="5"/>
      <c r="AQ905" s="5"/>
      <c r="AR905" s="5"/>
      <c r="AS905" s="5"/>
      <c r="AT905" s="4"/>
    </row>
    <row r="906" spans="16:46" ht="14.1" customHeight="1" x14ac:dyDescent="0.25"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6"/>
      <c r="AP906" s="5"/>
      <c r="AQ906" s="5"/>
      <c r="AR906" s="5"/>
      <c r="AS906" s="5"/>
      <c r="AT906" s="4"/>
    </row>
    <row r="907" spans="16:46" ht="14.1" customHeight="1" x14ac:dyDescent="0.25"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6"/>
      <c r="AP907" s="5"/>
      <c r="AQ907" s="5"/>
      <c r="AR907" s="5"/>
      <c r="AS907" s="5"/>
      <c r="AT907" s="4"/>
    </row>
    <row r="908" spans="16:46" ht="14.1" customHeight="1" x14ac:dyDescent="0.25"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6"/>
      <c r="AP908" s="5"/>
      <c r="AQ908" s="5"/>
      <c r="AR908" s="5"/>
      <c r="AS908" s="5"/>
      <c r="AT908" s="4"/>
    </row>
    <row r="909" spans="16:46" ht="14.1" customHeight="1" x14ac:dyDescent="0.25"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6"/>
      <c r="AP909" s="5"/>
      <c r="AQ909" s="5"/>
      <c r="AR909" s="5"/>
      <c r="AS909" s="5"/>
      <c r="AT909" s="4"/>
    </row>
    <row r="910" spans="16:46" ht="14.1" customHeight="1" x14ac:dyDescent="0.25"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6"/>
      <c r="AP910" s="5"/>
      <c r="AQ910" s="5"/>
      <c r="AR910" s="5"/>
      <c r="AS910" s="5"/>
      <c r="AT910" s="4"/>
    </row>
    <row r="911" spans="16:46" ht="14.1" customHeight="1" x14ac:dyDescent="0.25"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6"/>
      <c r="AP911" s="5"/>
      <c r="AQ911" s="5"/>
      <c r="AR911" s="5"/>
      <c r="AS911" s="5"/>
      <c r="AT911" s="4"/>
    </row>
    <row r="912" spans="16:46" ht="14.1" customHeight="1" x14ac:dyDescent="0.25"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6"/>
      <c r="AP912" s="5"/>
      <c r="AQ912" s="5"/>
      <c r="AR912" s="5"/>
      <c r="AS912" s="5"/>
      <c r="AT912" s="4"/>
    </row>
    <row r="913" spans="16:46" ht="14.1" customHeight="1" x14ac:dyDescent="0.25"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6"/>
      <c r="AP913" s="5"/>
      <c r="AQ913" s="5"/>
      <c r="AR913" s="5"/>
      <c r="AS913" s="5"/>
      <c r="AT913" s="4"/>
    </row>
    <row r="914" spans="16:46" ht="14.1" customHeight="1" x14ac:dyDescent="0.25"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6"/>
      <c r="AP914" s="5"/>
      <c r="AQ914" s="5"/>
      <c r="AR914" s="5"/>
      <c r="AS914" s="5"/>
      <c r="AT914" s="4"/>
    </row>
    <row r="915" spans="16:46" ht="14.1" customHeight="1" x14ac:dyDescent="0.25"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6"/>
      <c r="AP915" s="5"/>
      <c r="AQ915" s="5"/>
      <c r="AR915" s="5"/>
      <c r="AS915" s="5"/>
      <c r="AT915" s="4"/>
    </row>
    <row r="916" spans="16:46" ht="14.1" customHeight="1" x14ac:dyDescent="0.25"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6"/>
      <c r="AP916" s="5"/>
      <c r="AQ916" s="5"/>
      <c r="AR916" s="5"/>
      <c r="AS916" s="5"/>
      <c r="AT916" s="4"/>
    </row>
    <row r="917" spans="16:46" ht="14.1" customHeight="1" x14ac:dyDescent="0.25"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6"/>
      <c r="AP917" s="5"/>
      <c r="AQ917" s="5"/>
      <c r="AR917" s="5"/>
      <c r="AS917" s="5"/>
      <c r="AT917" s="4"/>
    </row>
    <row r="918" spans="16:46" ht="14.1" customHeight="1" x14ac:dyDescent="0.25"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6"/>
      <c r="AP918" s="5"/>
      <c r="AQ918" s="5"/>
      <c r="AR918" s="5"/>
      <c r="AS918" s="5"/>
      <c r="AT918" s="4"/>
    </row>
    <row r="919" spans="16:46" ht="14.1" customHeight="1" x14ac:dyDescent="0.25"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6"/>
      <c r="AP919" s="5"/>
      <c r="AQ919" s="5"/>
      <c r="AR919" s="5"/>
      <c r="AS919" s="5"/>
      <c r="AT919" s="4"/>
    </row>
    <row r="920" spans="16:46" ht="14.1" customHeight="1" x14ac:dyDescent="0.25"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6"/>
      <c r="AP920" s="5"/>
      <c r="AQ920" s="5"/>
      <c r="AR920" s="5"/>
      <c r="AS920" s="5"/>
      <c r="AT920" s="4"/>
    </row>
    <row r="921" spans="16:46" ht="14.1" customHeight="1" x14ac:dyDescent="0.25"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6"/>
      <c r="AP921" s="5"/>
      <c r="AQ921" s="5"/>
      <c r="AR921" s="5"/>
      <c r="AS921" s="5"/>
      <c r="AT921" s="4"/>
    </row>
    <row r="922" spans="16:46" ht="14.1" customHeight="1" x14ac:dyDescent="0.25"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6"/>
      <c r="AP922" s="5"/>
      <c r="AQ922" s="5"/>
      <c r="AR922" s="5"/>
      <c r="AS922" s="5"/>
      <c r="AT922" s="4"/>
    </row>
    <row r="923" spans="16:46" ht="14.1" customHeight="1" x14ac:dyDescent="0.25"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6"/>
      <c r="AP923" s="5"/>
      <c r="AQ923" s="5"/>
      <c r="AR923" s="5"/>
      <c r="AS923" s="5"/>
      <c r="AT923" s="4"/>
    </row>
    <row r="924" spans="16:46" ht="14.1" customHeight="1" x14ac:dyDescent="0.25"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6"/>
      <c r="AP924" s="5"/>
      <c r="AQ924" s="5"/>
      <c r="AR924" s="5"/>
      <c r="AS924" s="5"/>
      <c r="AT924" s="4"/>
    </row>
    <row r="925" spans="16:46" ht="14.1" customHeight="1" x14ac:dyDescent="0.25"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6"/>
      <c r="AP925" s="5"/>
      <c r="AQ925" s="5"/>
      <c r="AR925" s="5"/>
      <c r="AS925" s="5"/>
      <c r="AT925" s="4"/>
    </row>
    <row r="926" spans="16:46" ht="14.1" customHeight="1" x14ac:dyDescent="0.25"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6"/>
      <c r="AP926" s="5"/>
      <c r="AQ926" s="5"/>
      <c r="AR926" s="5"/>
      <c r="AS926" s="5"/>
      <c r="AT926" s="4"/>
    </row>
    <row r="927" spans="16:46" ht="14.1" customHeight="1" x14ac:dyDescent="0.25"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6"/>
      <c r="AP927" s="5"/>
      <c r="AQ927" s="5"/>
      <c r="AR927" s="5"/>
      <c r="AS927" s="5"/>
      <c r="AT927" s="4"/>
    </row>
    <row r="928" spans="16:46" ht="14.1" customHeight="1" x14ac:dyDescent="0.25"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6"/>
      <c r="AP928" s="5"/>
      <c r="AQ928" s="5"/>
      <c r="AR928" s="5"/>
      <c r="AS928" s="5"/>
      <c r="AT928" s="4"/>
    </row>
    <row r="929" spans="16:46" ht="14.1" customHeight="1" x14ac:dyDescent="0.25"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6"/>
      <c r="AP929" s="5"/>
      <c r="AQ929" s="5"/>
      <c r="AR929" s="5"/>
      <c r="AS929" s="5"/>
      <c r="AT929" s="4"/>
    </row>
    <row r="930" spans="16:46" ht="14.1" customHeight="1" x14ac:dyDescent="0.25"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6"/>
      <c r="AP930" s="5"/>
      <c r="AQ930" s="5"/>
      <c r="AR930" s="5"/>
      <c r="AS930" s="5"/>
      <c r="AT930" s="4"/>
    </row>
    <row r="931" spans="16:46" ht="14.1" customHeight="1" x14ac:dyDescent="0.25"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6"/>
      <c r="AP931" s="5"/>
      <c r="AQ931" s="5"/>
      <c r="AR931" s="5"/>
      <c r="AS931" s="5"/>
      <c r="AT931" s="4"/>
    </row>
    <row r="932" spans="16:46" ht="14.1" customHeight="1" x14ac:dyDescent="0.25"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6"/>
      <c r="AP932" s="5"/>
      <c r="AQ932" s="5"/>
      <c r="AR932" s="5"/>
      <c r="AS932" s="5"/>
      <c r="AT932" s="4"/>
    </row>
    <row r="933" spans="16:46" ht="14.1" customHeight="1" x14ac:dyDescent="0.25"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6"/>
      <c r="AP933" s="5"/>
      <c r="AQ933" s="5"/>
      <c r="AR933" s="5"/>
      <c r="AS933" s="5"/>
      <c r="AT933" s="4"/>
    </row>
    <row r="934" spans="16:46" ht="14.1" customHeight="1" x14ac:dyDescent="0.25"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6"/>
      <c r="AP934" s="5"/>
      <c r="AQ934" s="5"/>
      <c r="AR934" s="5"/>
      <c r="AS934" s="5"/>
      <c r="AT934" s="4"/>
    </row>
    <row r="935" spans="16:46" ht="14.1" customHeight="1" x14ac:dyDescent="0.25"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6"/>
      <c r="AP935" s="5"/>
      <c r="AQ935" s="5"/>
      <c r="AR935" s="5"/>
      <c r="AS935" s="5"/>
      <c r="AT935" s="4"/>
    </row>
    <row r="936" spans="16:46" ht="14.1" customHeight="1" x14ac:dyDescent="0.25"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6"/>
      <c r="AP936" s="5"/>
      <c r="AQ936" s="5"/>
      <c r="AR936" s="5"/>
      <c r="AS936" s="5"/>
      <c r="AT936" s="4"/>
    </row>
    <row r="937" spans="16:46" ht="14.1" customHeight="1" x14ac:dyDescent="0.25"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6"/>
      <c r="AP937" s="5"/>
      <c r="AQ937" s="5"/>
      <c r="AR937" s="5"/>
      <c r="AS937" s="5"/>
      <c r="AT937" s="4"/>
    </row>
    <row r="938" spans="16:46" ht="14.1" customHeight="1" x14ac:dyDescent="0.25"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6"/>
      <c r="AP938" s="5"/>
      <c r="AQ938" s="5"/>
      <c r="AR938" s="5"/>
      <c r="AS938" s="5"/>
      <c r="AT938" s="4"/>
    </row>
    <row r="939" spans="16:46" ht="14.1" customHeight="1" x14ac:dyDescent="0.25"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6"/>
      <c r="AP939" s="5"/>
      <c r="AQ939" s="5"/>
      <c r="AR939" s="5"/>
      <c r="AS939" s="5"/>
      <c r="AT939" s="4"/>
    </row>
    <row r="940" spans="16:46" ht="14.1" customHeight="1" x14ac:dyDescent="0.25"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6"/>
      <c r="AP940" s="5"/>
      <c r="AQ940" s="5"/>
      <c r="AR940" s="5"/>
      <c r="AS940" s="5"/>
      <c r="AT940" s="4"/>
    </row>
    <row r="941" spans="16:46" ht="14.1" customHeight="1" x14ac:dyDescent="0.25"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6"/>
      <c r="AP941" s="5"/>
      <c r="AQ941" s="5"/>
      <c r="AR941" s="5"/>
      <c r="AS941" s="5"/>
      <c r="AT941" s="4"/>
    </row>
    <row r="942" spans="16:46" ht="14.1" customHeight="1" x14ac:dyDescent="0.25"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6"/>
      <c r="AP942" s="5"/>
      <c r="AQ942" s="5"/>
      <c r="AR942" s="5"/>
      <c r="AS942" s="5"/>
      <c r="AT942" s="4"/>
    </row>
    <row r="943" spans="16:46" ht="14.1" customHeight="1" x14ac:dyDescent="0.25"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6"/>
      <c r="AP943" s="5"/>
      <c r="AQ943" s="5"/>
      <c r="AR943" s="5"/>
      <c r="AS943" s="5"/>
      <c r="AT943" s="4"/>
    </row>
    <row r="944" spans="16:46" ht="14.1" customHeight="1" x14ac:dyDescent="0.25"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6"/>
      <c r="AP944" s="5"/>
      <c r="AQ944" s="5"/>
      <c r="AR944" s="5"/>
      <c r="AS944" s="5"/>
      <c r="AT944" s="4"/>
    </row>
    <row r="945" spans="16:46" ht="14.1" customHeight="1" x14ac:dyDescent="0.25"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6"/>
      <c r="AP945" s="5"/>
      <c r="AQ945" s="5"/>
      <c r="AR945" s="5"/>
      <c r="AS945" s="5"/>
      <c r="AT945" s="4"/>
    </row>
    <row r="946" spans="16:46" ht="14.1" customHeight="1" x14ac:dyDescent="0.25"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6"/>
      <c r="AP946" s="5"/>
      <c r="AQ946" s="5"/>
      <c r="AR946" s="5"/>
      <c r="AS946" s="5"/>
      <c r="AT946" s="4"/>
    </row>
    <row r="947" spans="16:46" ht="14.1" customHeight="1" x14ac:dyDescent="0.25"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6"/>
      <c r="AP947" s="5"/>
      <c r="AQ947" s="5"/>
      <c r="AR947" s="5"/>
      <c r="AS947" s="5"/>
      <c r="AT947" s="4"/>
    </row>
    <row r="948" spans="16:46" ht="14.1" customHeight="1" x14ac:dyDescent="0.25"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6"/>
      <c r="AP948" s="5"/>
      <c r="AQ948" s="5"/>
      <c r="AR948" s="5"/>
      <c r="AS948" s="5"/>
      <c r="AT948" s="4"/>
    </row>
    <row r="949" spans="16:46" ht="14.1" customHeight="1" x14ac:dyDescent="0.25"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6"/>
      <c r="AP949" s="5"/>
      <c r="AQ949" s="5"/>
      <c r="AR949" s="5"/>
      <c r="AS949" s="5"/>
      <c r="AT949" s="4"/>
    </row>
    <row r="950" spans="16:46" ht="14.1" customHeight="1" x14ac:dyDescent="0.25"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6"/>
      <c r="AP950" s="5"/>
      <c r="AQ950" s="5"/>
      <c r="AR950" s="5"/>
      <c r="AS950" s="5"/>
      <c r="AT950" s="4"/>
    </row>
    <row r="951" spans="16:46" ht="14.1" customHeight="1" x14ac:dyDescent="0.25"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6"/>
      <c r="AP951" s="5"/>
      <c r="AQ951" s="5"/>
      <c r="AR951" s="5"/>
      <c r="AS951" s="5"/>
      <c r="AT951" s="4"/>
    </row>
    <row r="952" spans="16:46" ht="14.1" customHeight="1" x14ac:dyDescent="0.25"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6"/>
      <c r="AP952" s="5"/>
      <c r="AQ952" s="5"/>
      <c r="AR952" s="5"/>
      <c r="AS952" s="5"/>
      <c r="AT952" s="4"/>
    </row>
    <row r="953" spans="16:46" ht="14.1" customHeight="1" x14ac:dyDescent="0.25"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6"/>
      <c r="AP953" s="5"/>
      <c r="AQ953" s="5"/>
      <c r="AR953" s="5"/>
      <c r="AS953" s="5"/>
      <c r="AT953" s="4"/>
    </row>
    <row r="954" spans="16:46" ht="14.1" customHeight="1" x14ac:dyDescent="0.25"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6"/>
      <c r="AP954" s="5"/>
      <c r="AQ954" s="5"/>
      <c r="AR954" s="5"/>
      <c r="AS954" s="5"/>
      <c r="AT954" s="4"/>
    </row>
    <row r="955" spans="16:46" ht="14.1" customHeight="1" x14ac:dyDescent="0.25"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6"/>
      <c r="AP955" s="5"/>
      <c r="AQ955" s="5"/>
      <c r="AR955" s="5"/>
      <c r="AS955" s="5"/>
      <c r="AT955" s="4"/>
    </row>
    <row r="956" spans="16:46" ht="14.1" customHeight="1" x14ac:dyDescent="0.25"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6"/>
      <c r="AP956" s="5"/>
      <c r="AQ956" s="5"/>
      <c r="AR956" s="5"/>
      <c r="AS956" s="5"/>
      <c r="AT956" s="4"/>
    </row>
    <row r="957" spans="16:46" ht="14.1" customHeight="1" x14ac:dyDescent="0.25"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6"/>
      <c r="AP957" s="5"/>
      <c r="AQ957" s="5"/>
      <c r="AR957" s="5"/>
      <c r="AS957" s="5"/>
      <c r="AT957" s="4"/>
    </row>
    <row r="958" spans="16:46" ht="14.1" customHeight="1" x14ac:dyDescent="0.25"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6"/>
      <c r="AP958" s="5"/>
      <c r="AQ958" s="5"/>
      <c r="AR958" s="5"/>
      <c r="AS958" s="5"/>
      <c r="AT958" s="4"/>
    </row>
    <row r="959" spans="16:46" ht="14.1" customHeight="1" x14ac:dyDescent="0.25"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6"/>
      <c r="AP959" s="5"/>
      <c r="AQ959" s="5"/>
      <c r="AR959" s="5"/>
      <c r="AS959" s="5"/>
      <c r="AT959" s="4"/>
    </row>
    <row r="960" spans="16:46" ht="14.1" customHeight="1" x14ac:dyDescent="0.25"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6"/>
      <c r="AP960" s="5"/>
      <c r="AQ960" s="5"/>
      <c r="AR960" s="5"/>
      <c r="AS960" s="5"/>
      <c r="AT960" s="4"/>
    </row>
    <row r="961" spans="16:46" ht="14.1" customHeight="1" x14ac:dyDescent="0.25"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6"/>
      <c r="AP961" s="5"/>
      <c r="AQ961" s="5"/>
      <c r="AR961" s="5"/>
      <c r="AS961" s="5"/>
      <c r="AT961" s="4"/>
    </row>
    <row r="962" spans="16:46" ht="14.1" customHeight="1" x14ac:dyDescent="0.25"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6"/>
      <c r="AP962" s="5"/>
      <c r="AQ962" s="5"/>
      <c r="AR962" s="5"/>
      <c r="AS962" s="5"/>
      <c r="AT962" s="4"/>
    </row>
    <row r="963" spans="16:46" ht="14.1" customHeight="1" x14ac:dyDescent="0.25"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6"/>
      <c r="AP963" s="5"/>
      <c r="AQ963" s="5"/>
      <c r="AR963" s="5"/>
      <c r="AS963" s="5"/>
      <c r="AT963" s="4"/>
    </row>
    <row r="964" spans="16:46" ht="14.1" customHeight="1" x14ac:dyDescent="0.25"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6"/>
      <c r="AP964" s="5"/>
      <c r="AQ964" s="5"/>
      <c r="AR964" s="5"/>
      <c r="AS964" s="5"/>
      <c r="AT964" s="4"/>
    </row>
    <row r="965" spans="16:46" ht="14.1" customHeight="1" x14ac:dyDescent="0.25"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6"/>
      <c r="AP965" s="5"/>
      <c r="AQ965" s="5"/>
      <c r="AR965" s="5"/>
      <c r="AS965" s="5"/>
      <c r="AT965" s="4"/>
    </row>
    <row r="966" spans="16:46" ht="14.1" customHeight="1" x14ac:dyDescent="0.25"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6"/>
      <c r="AP966" s="5"/>
      <c r="AQ966" s="5"/>
      <c r="AR966" s="5"/>
      <c r="AS966" s="5"/>
      <c r="AT966" s="4"/>
    </row>
    <row r="967" spans="16:46" ht="14.1" customHeight="1" x14ac:dyDescent="0.25"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6"/>
      <c r="AP967" s="5"/>
      <c r="AQ967" s="5"/>
      <c r="AR967" s="5"/>
      <c r="AS967" s="5"/>
      <c r="AT967" s="4"/>
    </row>
    <row r="968" spans="16:46" ht="14.1" customHeight="1" x14ac:dyDescent="0.25"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6"/>
      <c r="AP968" s="5"/>
      <c r="AQ968" s="5"/>
      <c r="AR968" s="5"/>
      <c r="AS968" s="5"/>
      <c r="AT968" s="4"/>
    </row>
    <row r="969" spans="16:46" ht="14.1" customHeight="1" x14ac:dyDescent="0.25"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6"/>
      <c r="AP969" s="5"/>
      <c r="AQ969" s="5"/>
      <c r="AR969" s="5"/>
      <c r="AS969" s="5"/>
      <c r="AT969" s="4"/>
    </row>
    <row r="970" spans="16:46" ht="14.1" customHeight="1" x14ac:dyDescent="0.25"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6"/>
      <c r="AP970" s="5"/>
      <c r="AQ970" s="5"/>
      <c r="AR970" s="5"/>
      <c r="AS970" s="5"/>
      <c r="AT970" s="4"/>
    </row>
    <row r="971" spans="16:46" ht="14.1" customHeight="1" x14ac:dyDescent="0.25"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6"/>
      <c r="AP971" s="5"/>
      <c r="AQ971" s="5"/>
      <c r="AR971" s="5"/>
      <c r="AS971" s="5"/>
      <c r="AT971" s="4"/>
    </row>
    <row r="972" spans="16:46" ht="14.1" customHeight="1" x14ac:dyDescent="0.25"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6"/>
      <c r="AP972" s="5"/>
      <c r="AQ972" s="5"/>
      <c r="AR972" s="5"/>
      <c r="AS972" s="5"/>
      <c r="AT972" s="4"/>
    </row>
    <row r="973" spans="16:46" ht="14.1" customHeight="1" x14ac:dyDescent="0.25"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6"/>
      <c r="AP973" s="5"/>
      <c r="AQ973" s="5"/>
      <c r="AR973" s="5"/>
      <c r="AS973" s="5"/>
      <c r="AT973" s="4"/>
    </row>
    <row r="974" spans="16:46" ht="14.1" customHeight="1" x14ac:dyDescent="0.25"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6"/>
      <c r="AP974" s="5"/>
      <c r="AQ974" s="5"/>
      <c r="AR974" s="5"/>
      <c r="AS974" s="5"/>
      <c r="AT974" s="4"/>
    </row>
    <row r="975" spans="16:46" ht="14.1" customHeight="1" x14ac:dyDescent="0.25"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6"/>
      <c r="AP975" s="5"/>
      <c r="AQ975" s="5"/>
      <c r="AR975" s="5"/>
      <c r="AS975" s="5"/>
      <c r="AT975" s="4"/>
    </row>
    <row r="976" spans="16:46" ht="14.1" customHeight="1" x14ac:dyDescent="0.25"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6"/>
      <c r="AP976" s="5"/>
      <c r="AQ976" s="5"/>
      <c r="AR976" s="5"/>
      <c r="AS976" s="5"/>
      <c r="AT976" s="4"/>
    </row>
    <row r="977" spans="16:46" ht="14.1" customHeight="1" x14ac:dyDescent="0.25"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6"/>
      <c r="AP977" s="5"/>
      <c r="AQ977" s="5"/>
      <c r="AR977" s="5"/>
      <c r="AS977" s="5"/>
      <c r="AT977" s="4"/>
    </row>
    <row r="978" spans="16:46" ht="14.1" customHeight="1" x14ac:dyDescent="0.25"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6"/>
      <c r="AP978" s="5"/>
      <c r="AQ978" s="5"/>
      <c r="AR978" s="5"/>
      <c r="AS978" s="5"/>
      <c r="AT978" s="4"/>
    </row>
    <row r="979" spans="16:46" ht="14.1" customHeight="1" x14ac:dyDescent="0.25"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6"/>
      <c r="AP979" s="5"/>
      <c r="AQ979" s="5"/>
      <c r="AR979" s="5"/>
      <c r="AS979" s="5"/>
      <c r="AT979" s="4"/>
    </row>
    <row r="980" spans="16:46" ht="14.1" customHeight="1" x14ac:dyDescent="0.25"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6"/>
      <c r="AP980" s="5"/>
      <c r="AQ980" s="5"/>
      <c r="AR980" s="5"/>
      <c r="AS980" s="5"/>
      <c r="AT980" s="4"/>
    </row>
    <row r="981" spans="16:46" ht="14.1" customHeight="1" x14ac:dyDescent="0.25"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6"/>
      <c r="AP981" s="5"/>
      <c r="AQ981" s="5"/>
      <c r="AR981" s="5"/>
      <c r="AS981" s="5"/>
      <c r="AT981" s="4"/>
    </row>
    <row r="982" spans="16:46" ht="14.1" customHeight="1" x14ac:dyDescent="0.25"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6"/>
      <c r="AP982" s="5"/>
      <c r="AQ982" s="5"/>
      <c r="AR982" s="5"/>
      <c r="AS982" s="5"/>
      <c r="AT982" s="4"/>
    </row>
    <row r="983" spans="16:46" ht="14.1" customHeight="1" x14ac:dyDescent="0.25"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6"/>
      <c r="AP983" s="5"/>
      <c r="AQ983" s="5"/>
      <c r="AR983" s="5"/>
      <c r="AS983" s="5"/>
      <c r="AT983" s="4"/>
    </row>
    <row r="984" spans="16:46" ht="14.1" customHeight="1" x14ac:dyDescent="0.25"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6"/>
      <c r="AP984" s="5"/>
      <c r="AQ984" s="5"/>
      <c r="AR984" s="5"/>
      <c r="AS984" s="5"/>
      <c r="AT984" s="4"/>
    </row>
    <row r="985" spans="16:46" ht="14.1" customHeight="1" x14ac:dyDescent="0.25"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6"/>
      <c r="AP985" s="5"/>
      <c r="AQ985" s="5"/>
      <c r="AR985" s="5"/>
      <c r="AS985" s="5"/>
      <c r="AT985" s="4"/>
    </row>
    <row r="986" spans="16:46" ht="14.1" customHeight="1" x14ac:dyDescent="0.25"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6"/>
      <c r="AP986" s="5"/>
      <c r="AQ986" s="5"/>
      <c r="AR986" s="5"/>
      <c r="AS986" s="5"/>
      <c r="AT986" s="4"/>
    </row>
    <row r="987" spans="16:46" ht="14.1" customHeight="1" x14ac:dyDescent="0.25"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6"/>
      <c r="AP987" s="5"/>
      <c r="AQ987" s="5"/>
      <c r="AR987" s="5"/>
      <c r="AS987" s="5"/>
      <c r="AT987" s="4"/>
    </row>
    <row r="988" spans="16:46" ht="14.1" customHeight="1" x14ac:dyDescent="0.25"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6"/>
      <c r="AP988" s="5"/>
      <c r="AQ988" s="5"/>
      <c r="AR988" s="5"/>
      <c r="AS988" s="5"/>
      <c r="AT988" s="4"/>
    </row>
    <row r="989" spans="16:46" ht="14.1" customHeight="1" x14ac:dyDescent="0.25"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6"/>
      <c r="AP989" s="5"/>
      <c r="AQ989" s="5"/>
      <c r="AR989" s="5"/>
      <c r="AS989" s="5"/>
      <c r="AT989" s="4"/>
    </row>
    <row r="990" spans="16:46" ht="14.1" customHeight="1" x14ac:dyDescent="0.25"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6"/>
      <c r="AP990" s="5"/>
      <c r="AQ990" s="5"/>
      <c r="AR990" s="5"/>
      <c r="AS990" s="5"/>
      <c r="AT990" s="4"/>
    </row>
    <row r="991" spans="16:46" ht="14.1" customHeight="1" x14ac:dyDescent="0.25"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6"/>
      <c r="AP991" s="5"/>
      <c r="AQ991" s="5"/>
      <c r="AR991" s="5"/>
      <c r="AS991" s="5"/>
      <c r="AT991" s="4"/>
    </row>
    <row r="992" spans="16:46" ht="14.1" customHeight="1" x14ac:dyDescent="0.25"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6"/>
      <c r="AP992" s="5"/>
      <c r="AQ992" s="5"/>
      <c r="AR992" s="5"/>
      <c r="AS992" s="5"/>
      <c r="AT992" s="4"/>
    </row>
    <row r="993" spans="16:46" ht="14.1" customHeight="1" x14ac:dyDescent="0.25"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6"/>
      <c r="AP993" s="5"/>
      <c r="AQ993" s="5"/>
      <c r="AR993" s="5"/>
      <c r="AS993" s="5"/>
      <c r="AT993" s="4"/>
    </row>
    <row r="994" spans="16:46" ht="14.1" customHeight="1" x14ac:dyDescent="0.25"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6"/>
      <c r="AP994" s="5"/>
      <c r="AQ994" s="5"/>
      <c r="AR994" s="5"/>
      <c r="AS994" s="5"/>
      <c r="AT994" s="4"/>
    </row>
    <row r="995" spans="16:46" ht="14.1" customHeight="1" x14ac:dyDescent="0.25"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6"/>
      <c r="AP995" s="5"/>
      <c r="AQ995" s="5"/>
      <c r="AR995" s="5"/>
      <c r="AS995" s="5"/>
      <c r="AT995" s="4"/>
    </row>
    <row r="996" spans="16:46" ht="14.1" customHeight="1" x14ac:dyDescent="0.25"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6"/>
      <c r="AP996" s="5"/>
      <c r="AQ996" s="5"/>
      <c r="AR996" s="5"/>
      <c r="AS996" s="5"/>
      <c r="AT996" s="4"/>
    </row>
    <row r="997" spans="16:46" ht="14.1" customHeight="1" x14ac:dyDescent="0.25"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6"/>
      <c r="AP997" s="5"/>
      <c r="AQ997" s="5"/>
      <c r="AR997" s="5"/>
      <c r="AS997" s="5"/>
      <c r="AT997" s="4"/>
    </row>
    <row r="998" spans="16:46" ht="14.1" customHeight="1" x14ac:dyDescent="0.25"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6"/>
      <c r="AP998" s="5"/>
      <c r="AQ998" s="5"/>
      <c r="AR998" s="5"/>
      <c r="AS998" s="5"/>
      <c r="AT998" s="4"/>
    </row>
    <row r="999" spans="16:46" ht="14.1" customHeight="1" x14ac:dyDescent="0.25"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6"/>
      <c r="AP999" s="5"/>
      <c r="AQ999" s="5"/>
      <c r="AR999" s="5"/>
      <c r="AS999" s="5"/>
      <c r="AT999" s="4"/>
    </row>
    <row r="1000" spans="16:46" ht="14.1" customHeight="1" x14ac:dyDescent="0.25"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6"/>
      <c r="AP1000" s="5"/>
      <c r="AQ1000" s="5"/>
      <c r="AR1000" s="5"/>
      <c r="AS1000" s="5"/>
      <c r="AT1000" s="4"/>
    </row>
    <row r="1001" spans="16:46" ht="14.1" customHeight="1" x14ac:dyDescent="0.25"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6"/>
      <c r="AP1001" s="5"/>
      <c r="AQ1001" s="5"/>
      <c r="AR1001" s="5"/>
      <c r="AS1001" s="5"/>
      <c r="AT1001" s="4"/>
    </row>
    <row r="1002" spans="16:46" ht="14.1" customHeight="1" x14ac:dyDescent="0.25"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6"/>
      <c r="AP1002" s="5"/>
      <c r="AQ1002" s="5"/>
      <c r="AR1002" s="5"/>
      <c r="AS1002" s="5"/>
      <c r="AT1002" s="4"/>
    </row>
    <row r="1003" spans="16:46" ht="14.1" customHeight="1" x14ac:dyDescent="0.25"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6"/>
      <c r="AP1003" s="5"/>
      <c r="AQ1003" s="5"/>
      <c r="AR1003" s="5"/>
      <c r="AS1003" s="5"/>
      <c r="AT1003" s="4"/>
    </row>
    <row r="1004" spans="16:46" ht="14.1" customHeight="1" x14ac:dyDescent="0.25"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6"/>
      <c r="AP1004" s="5"/>
      <c r="AQ1004" s="5"/>
      <c r="AR1004" s="5"/>
      <c r="AS1004" s="5"/>
      <c r="AT1004" s="4"/>
    </row>
    <row r="1005" spans="16:46" ht="14.1" customHeight="1" x14ac:dyDescent="0.25"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6"/>
      <c r="AP1005" s="5"/>
      <c r="AQ1005" s="5"/>
      <c r="AR1005" s="5"/>
      <c r="AS1005" s="5"/>
      <c r="AT1005" s="4"/>
    </row>
    <row r="1006" spans="16:46" ht="14.1" customHeight="1" x14ac:dyDescent="0.25"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6"/>
      <c r="AP1006" s="5"/>
      <c r="AQ1006" s="5"/>
      <c r="AR1006" s="5"/>
      <c r="AS1006" s="5"/>
      <c r="AT1006" s="4"/>
    </row>
    <row r="1007" spans="16:46" ht="14.1" customHeight="1" x14ac:dyDescent="0.25"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6"/>
      <c r="AP1007" s="5"/>
      <c r="AQ1007" s="5"/>
      <c r="AR1007" s="5"/>
      <c r="AS1007" s="5"/>
      <c r="AT1007" s="4"/>
    </row>
    <row r="1008" spans="16:46" ht="14.1" customHeight="1" x14ac:dyDescent="0.25"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6"/>
      <c r="AP1008" s="5"/>
      <c r="AQ1008" s="5"/>
      <c r="AR1008" s="5"/>
      <c r="AS1008" s="5"/>
      <c r="AT1008" s="4"/>
    </row>
    <row r="1009" spans="16:46" ht="14.1" customHeight="1" x14ac:dyDescent="0.25"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6"/>
      <c r="AP1009" s="5"/>
      <c r="AQ1009" s="5"/>
      <c r="AR1009" s="5"/>
      <c r="AS1009" s="5"/>
      <c r="AT1009" s="4"/>
    </row>
    <row r="1010" spans="16:46" ht="14.1" customHeight="1" x14ac:dyDescent="0.25"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6"/>
      <c r="AP1010" s="5"/>
      <c r="AQ1010" s="5"/>
      <c r="AR1010" s="5"/>
      <c r="AS1010" s="5"/>
      <c r="AT1010" s="4"/>
    </row>
    <row r="1011" spans="16:46" ht="14.1" customHeight="1" x14ac:dyDescent="0.25"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6"/>
      <c r="AP1011" s="5"/>
      <c r="AQ1011" s="5"/>
      <c r="AR1011" s="5"/>
      <c r="AS1011" s="5"/>
      <c r="AT1011" s="4"/>
    </row>
    <row r="1012" spans="16:46" ht="14.1" customHeight="1" x14ac:dyDescent="0.25"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6"/>
      <c r="AP1012" s="5"/>
      <c r="AQ1012" s="5"/>
      <c r="AR1012" s="5"/>
      <c r="AS1012" s="5"/>
      <c r="AT1012" s="4"/>
    </row>
    <row r="1013" spans="16:46" ht="14.1" customHeight="1" x14ac:dyDescent="0.25"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6"/>
      <c r="AP1013" s="5"/>
      <c r="AQ1013" s="5"/>
      <c r="AR1013" s="5"/>
      <c r="AS1013" s="5"/>
      <c r="AT1013" s="4"/>
    </row>
    <row r="1014" spans="16:46" ht="14.1" customHeight="1" x14ac:dyDescent="0.25"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6"/>
      <c r="AP1014" s="5"/>
      <c r="AQ1014" s="5"/>
      <c r="AR1014" s="5"/>
      <c r="AS1014" s="5"/>
      <c r="AT1014" s="4"/>
    </row>
    <row r="1015" spans="16:46" ht="14.1" customHeight="1" x14ac:dyDescent="0.25"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6"/>
      <c r="AP1015" s="5"/>
      <c r="AQ1015" s="5"/>
      <c r="AR1015" s="5"/>
      <c r="AS1015" s="5"/>
      <c r="AT1015" s="4"/>
    </row>
    <row r="1016" spans="16:46" ht="14.1" customHeight="1" x14ac:dyDescent="0.25"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6"/>
      <c r="AP1016" s="5"/>
      <c r="AQ1016" s="5"/>
      <c r="AR1016" s="5"/>
      <c r="AS1016" s="5"/>
      <c r="AT1016" s="4"/>
    </row>
    <row r="1017" spans="16:46" ht="14.1" customHeight="1" x14ac:dyDescent="0.25"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6"/>
      <c r="AP1017" s="5"/>
      <c r="AQ1017" s="5"/>
      <c r="AR1017" s="5"/>
      <c r="AS1017" s="5"/>
      <c r="AT1017" s="4"/>
    </row>
    <row r="1018" spans="16:46" ht="14.1" customHeight="1" x14ac:dyDescent="0.25"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6"/>
      <c r="AP1018" s="5"/>
      <c r="AQ1018" s="5"/>
      <c r="AR1018" s="5"/>
      <c r="AS1018" s="5"/>
      <c r="AT1018" s="4"/>
    </row>
    <row r="1019" spans="16:46" ht="14.1" customHeight="1" x14ac:dyDescent="0.25"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6"/>
      <c r="AP1019" s="5"/>
      <c r="AQ1019" s="5"/>
      <c r="AR1019" s="5"/>
      <c r="AS1019" s="5"/>
      <c r="AT1019" s="4"/>
    </row>
    <row r="1020" spans="16:46" ht="14.1" customHeight="1" x14ac:dyDescent="0.25"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6"/>
      <c r="AP1020" s="5"/>
      <c r="AQ1020" s="5"/>
      <c r="AR1020" s="5"/>
      <c r="AS1020" s="5"/>
      <c r="AT1020" s="4"/>
    </row>
    <row r="1021" spans="16:46" ht="14.1" customHeight="1" x14ac:dyDescent="0.25"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6"/>
      <c r="AP1021" s="5"/>
      <c r="AQ1021" s="5"/>
      <c r="AR1021" s="5"/>
      <c r="AS1021" s="5"/>
      <c r="AT1021" s="4"/>
    </row>
    <row r="1022" spans="16:46" ht="14.1" customHeight="1" x14ac:dyDescent="0.25"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6"/>
      <c r="AP1022" s="5"/>
      <c r="AQ1022" s="5"/>
      <c r="AR1022" s="5"/>
      <c r="AS1022" s="5"/>
      <c r="AT1022" s="4"/>
    </row>
    <row r="1023" spans="16:46" ht="14.1" customHeight="1" x14ac:dyDescent="0.25"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6"/>
      <c r="AP1023" s="5"/>
      <c r="AQ1023" s="5"/>
      <c r="AR1023" s="5"/>
      <c r="AS1023" s="5"/>
      <c r="AT1023" s="4"/>
    </row>
    <row r="1024" spans="16:46" ht="14.1" customHeight="1" x14ac:dyDescent="0.25"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6"/>
      <c r="AP1024" s="5"/>
      <c r="AQ1024" s="5"/>
      <c r="AR1024" s="5"/>
      <c r="AS1024" s="5"/>
      <c r="AT1024" s="4"/>
    </row>
    <row r="1025" spans="16:46" ht="14.1" customHeight="1" x14ac:dyDescent="0.25"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6"/>
      <c r="AP1025" s="5"/>
      <c r="AQ1025" s="5"/>
      <c r="AR1025" s="5"/>
      <c r="AS1025" s="5"/>
      <c r="AT1025" s="4"/>
    </row>
    <row r="1026" spans="16:46" ht="14.1" customHeight="1" x14ac:dyDescent="0.25"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6"/>
      <c r="AP1026" s="5"/>
      <c r="AQ1026" s="5"/>
      <c r="AR1026" s="5"/>
      <c r="AS1026" s="5"/>
      <c r="AT1026" s="4"/>
    </row>
    <row r="1027" spans="16:46" ht="14.1" customHeight="1" x14ac:dyDescent="0.25"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6"/>
      <c r="AP1027" s="5"/>
      <c r="AQ1027" s="5"/>
      <c r="AR1027" s="5"/>
      <c r="AS1027" s="5"/>
      <c r="AT1027" s="4"/>
    </row>
    <row r="1028" spans="16:46" ht="14.1" customHeight="1" x14ac:dyDescent="0.25"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6"/>
      <c r="AP1028" s="5"/>
      <c r="AQ1028" s="5"/>
      <c r="AR1028" s="5"/>
      <c r="AS1028" s="5"/>
      <c r="AT1028" s="4"/>
    </row>
    <row r="1029" spans="16:46" ht="14.1" customHeight="1" x14ac:dyDescent="0.25"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6"/>
      <c r="AP1029" s="5"/>
      <c r="AQ1029" s="5"/>
      <c r="AR1029" s="5"/>
      <c r="AS1029" s="5"/>
      <c r="AT1029" s="4"/>
    </row>
    <row r="1030" spans="16:46" ht="14.1" customHeight="1" x14ac:dyDescent="0.25"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6"/>
      <c r="AP1030" s="5"/>
      <c r="AQ1030" s="5"/>
      <c r="AR1030" s="5"/>
      <c r="AS1030" s="5"/>
      <c r="AT1030" s="4"/>
    </row>
    <row r="1031" spans="16:46" ht="14.1" customHeight="1" x14ac:dyDescent="0.25"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6"/>
      <c r="AP1031" s="5"/>
      <c r="AQ1031" s="5"/>
      <c r="AR1031" s="5"/>
      <c r="AS1031" s="5"/>
      <c r="AT1031" s="4"/>
    </row>
    <row r="1032" spans="16:46" ht="14.1" customHeight="1" x14ac:dyDescent="0.25"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6"/>
      <c r="AP1032" s="5"/>
      <c r="AQ1032" s="5"/>
      <c r="AR1032" s="5"/>
      <c r="AS1032" s="5"/>
      <c r="AT1032" s="4"/>
    </row>
    <row r="1033" spans="16:46" ht="14.1" customHeight="1" x14ac:dyDescent="0.25"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6"/>
      <c r="AP1033" s="5"/>
      <c r="AQ1033" s="5"/>
      <c r="AR1033" s="5"/>
      <c r="AS1033" s="5"/>
      <c r="AT1033" s="4"/>
    </row>
    <row r="1034" spans="16:46" ht="14.1" customHeight="1" x14ac:dyDescent="0.25"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6"/>
      <c r="AP1034" s="5"/>
      <c r="AQ1034" s="5"/>
      <c r="AR1034" s="5"/>
      <c r="AS1034" s="5"/>
      <c r="AT1034" s="4"/>
    </row>
    <row r="1035" spans="16:46" ht="14.1" customHeight="1" x14ac:dyDescent="0.25"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6"/>
      <c r="AP1035" s="5"/>
      <c r="AQ1035" s="5"/>
      <c r="AR1035" s="5"/>
      <c r="AS1035" s="5"/>
      <c r="AT1035" s="4"/>
    </row>
    <row r="1036" spans="16:46" ht="14.1" customHeight="1" x14ac:dyDescent="0.25"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6"/>
      <c r="AP1036" s="5"/>
      <c r="AQ1036" s="5"/>
      <c r="AR1036" s="5"/>
      <c r="AS1036" s="5"/>
      <c r="AT1036" s="4"/>
    </row>
    <row r="1037" spans="16:46" ht="14.1" customHeight="1" x14ac:dyDescent="0.25"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6"/>
      <c r="AP1037" s="5"/>
      <c r="AQ1037" s="5"/>
      <c r="AR1037" s="5"/>
      <c r="AS1037" s="5"/>
      <c r="AT1037" s="4"/>
    </row>
    <row r="1038" spans="16:46" ht="14.1" customHeight="1" x14ac:dyDescent="0.25"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6"/>
      <c r="AP1038" s="5"/>
      <c r="AQ1038" s="5"/>
      <c r="AR1038" s="5"/>
      <c r="AS1038" s="5"/>
      <c r="AT1038" s="4"/>
    </row>
    <row r="1039" spans="16:46" ht="14.1" customHeight="1" x14ac:dyDescent="0.25"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6"/>
      <c r="AP1039" s="5"/>
      <c r="AQ1039" s="5"/>
      <c r="AR1039" s="5"/>
      <c r="AS1039" s="5"/>
      <c r="AT1039" s="4"/>
    </row>
    <row r="1040" spans="16:46" ht="14.1" customHeight="1" x14ac:dyDescent="0.25"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6"/>
      <c r="AP1040" s="5"/>
      <c r="AQ1040" s="5"/>
      <c r="AR1040" s="5"/>
      <c r="AS1040" s="5"/>
      <c r="AT1040" s="4"/>
    </row>
    <row r="1041" spans="16:46" ht="14.1" customHeight="1" x14ac:dyDescent="0.25"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6"/>
      <c r="AP1041" s="5"/>
      <c r="AQ1041" s="5"/>
      <c r="AR1041" s="5"/>
      <c r="AS1041" s="5"/>
      <c r="AT1041" s="4"/>
    </row>
    <row r="1042" spans="16:46" ht="14.1" customHeight="1" x14ac:dyDescent="0.25"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6"/>
      <c r="AP1042" s="5"/>
      <c r="AQ1042" s="5"/>
      <c r="AR1042" s="5"/>
      <c r="AS1042" s="5"/>
      <c r="AT1042" s="4"/>
    </row>
    <row r="1043" spans="16:46" ht="14.1" customHeight="1" x14ac:dyDescent="0.25"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6"/>
      <c r="AP1043" s="5"/>
      <c r="AQ1043" s="5"/>
      <c r="AR1043" s="5"/>
      <c r="AS1043" s="5"/>
      <c r="AT1043" s="4"/>
    </row>
    <row r="1044" spans="16:46" ht="14.1" customHeight="1" x14ac:dyDescent="0.25"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6"/>
      <c r="AP1044" s="5"/>
      <c r="AQ1044" s="5"/>
      <c r="AR1044" s="5"/>
      <c r="AS1044" s="5"/>
      <c r="AT1044" s="4"/>
    </row>
    <row r="1045" spans="16:46" ht="14.1" customHeight="1" x14ac:dyDescent="0.25"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6"/>
      <c r="AP1045" s="5"/>
      <c r="AQ1045" s="5"/>
      <c r="AR1045" s="5"/>
      <c r="AS1045" s="5"/>
      <c r="AT1045" s="4"/>
    </row>
    <row r="1046" spans="16:46" ht="14.1" customHeight="1" x14ac:dyDescent="0.25"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6"/>
      <c r="AP1046" s="5"/>
      <c r="AQ1046" s="5"/>
      <c r="AR1046" s="5"/>
      <c r="AS1046" s="5"/>
      <c r="AT1046" s="4"/>
    </row>
    <row r="1047" spans="16:46" ht="14.1" customHeight="1" x14ac:dyDescent="0.25"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6"/>
      <c r="AP1047" s="5"/>
      <c r="AQ1047" s="5"/>
      <c r="AR1047" s="5"/>
      <c r="AS1047" s="5"/>
      <c r="AT1047" s="4"/>
    </row>
    <row r="1048" spans="16:46" ht="14.1" customHeight="1" x14ac:dyDescent="0.25"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6"/>
      <c r="AP1048" s="5"/>
      <c r="AQ1048" s="5"/>
      <c r="AR1048" s="5"/>
      <c r="AS1048" s="5"/>
      <c r="AT1048" s="4"/>
    </row>
    <row r="1049" spans="16:46" ht="14.1" customHeight="1" x14ac:dyDescent="0.25"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6"/>
      <c r="AP1049" s="5"/>
      <c r="AQ1049" s="5"/>
      <c r="AR1049" s="5"/>
      <c r="AS1049" s="5"/>
      <c r="AT1049" s="4"/>
    </row>
    <row r="1050" spans="16:46" ht="14.1" customHeight="1" x14ac:dyDescent="0.25"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6"/>
      <c r="AP1050" s="5"/>
      <c r="AQ1050" s="5"/>
      <c r="AR1050" s="5"/>
      <c r="AS1050" s="5"/>
      <c r="AT1050" s="4"/>
    </row>
    <row r="1051" spans="16:46" ht="14.1" customHeight="1" x14ac:dyDescent="0.25"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6"/>
      <c r="AP1051" s="5"/>
      <c r="AQ1051" s="5"/>
      <c r="AR1051" s="5"/>
      <c r="AS1051" s="5"/>
      <c r="AT1051" s="4"/>
    </row>
    <row r="1052" spans="16:46" ht="14.1" customHeight="1" x14ac:dyDescent="0.25"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6"/>
      <c r="AP1052" s="5"/>
      <c r="AQ1052" s="5"/>
      <c r="AR1052" s="5"/>
      <c r="AS1052" s="5"/>
      <c r="AT1052" s="4"/>
    </row>
    <row r="1053" spans="16:46" ht="14.1" customHeight="1" x14ac:dyDescent="0.25">
      <c r="P1053" s="5"/>
      <c r="Q1053" s="5"/>
      <c r="R1053" s="5"/>
      <c r="S1053" s="5"/>
      <c r="T1053" s="5"/>
      <c r="U1053" s="5"/>
      <c r="V1053" s="5"/>
      <c r="W1053" s="5"/>
      <c r="X1053" s="5"/>
      <c r="Y1053" s="5"/>
      <c r="Z1053" s="5"/>
      <c r="AA1053" s="5"/>
      <c r="AB1053" s="5"/>
      <c r="AC1053" s="5"/>
      <c r="AD1053" s="5"/>
      <c r="AE1053" s="5"/>
      <c r="AF1053" s="5"/>
      <c r="AG1053" s="5"/>
      <c r="AH1053" s="5"/>
      <c r="AI1053" s="5"/>
      <c r="AJ1053" s="5"/>
      <c r="AK1053" s="5"/>
      <c r="AL1053" s="5"/>
      <c r="AM1053" s="5"/>
      <c r="AN1053" s="5"/>
      <c r="AO1053" s="6"/>
      <c r="AP1053" s="5"/>
      <c r="AQ1053" s="5"/>
      <c r="AR1053" s="5"/>
      <c r="AS1053" s="5"/>
      <c r="AT1053" s="4"/>
    </row>
    <row r="1054" spans="16:46" ht="14.1" customHeight="1" x14ac:dyDescent="0.25"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/>
      <c r="AB1054" s="5"/>
      <c r="AC1054" s="5"/>
      <c r="AD1054" s="5"/>
      <c r="AE1054" s="5"/>
      <c r="AF1054" s="5"/>
      <c r="AG1054" s="5"/>
      <c r="AH1054" s="5"/>
      <c r="AI1054" s="5"/>
      <c r="AJ1054" s="5"/>
      <c r="AK1054" s="5"/>
      <c r="AL1054" s="5"/>
      <c r="AM1054" s="5"/>
      <c r="AN1054" s="5"/>
      <c r="AO1054" s="6"/>
      <c r="AP1054" s="5"/>
      <c r="AQ1054" s="5"/>
      <c r="AR1054" s="5"/>
      <c r="AS1054" s="5"/>
      <c r="AT1054" s="4"/>
    </row>
    <row r="1055" spans="16:46" ht="14.1" customHeight="1" x14ac:dyDescent="0.25">
      <c r="P1055" s="5"/>
      <c r="Q1055" s="5"/>
      <c r="R1055" s="5"/>
      <c r="S1055" s="5"/>
      <c r="T1055" s="5"/>
      <c r="U1055" s="5"/>
      <c r="V1055" s="5"/>
      <c r="W1055" s="5"/>
      <c r="X1055" s="5"/>
      <c r="Y1055" s="5"/>
      <c r="Z1055" s="5"/>
      <c r="AA1055" s="5"/>
      <c r="AB1055" s="5"/>
      <c r="AC1055" s="5"/>
      <c r="AD1055" s="5"/>
      <c r="AE1055" s="5"/>
      <c r="AF1055" s="5"/>
      <c r="AG1055" s="5"/>
      <c r="AH1055" s="5"/>
      <c r="AI1055" s="5"/>
      <c r="AJ1055" s="5"/>
      <c r="AK1055" s="5"/>
      <c r="AL1055" s="5"/>
      <c r="AM1055" s="5"/>
      <c r="AN1055" s="5"/>
      <c r="AO1055" s="6"/>
      <c r="AP1055" s="5"/>
      <c r="AQ1055" s="5"/>
      <c r="AR1055" s="5"/>
      <c r="AS1055" s="5"/>
      <c r="AT1055" s="4"/>
    </row>
    <row r="1056" spans="16:46" ht="14.1" customHeight="1" x14ac:dyDescent="0.25"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6"/>
      <c r="AP1056" s="5"/>
      <c r="AQ1056" s="5"/>
      <c r="AR1056" s="5"/>
      <c r="AS1056" s="5"/>
      <c r="AT1056" s="4"/>
    </row>
    <row r="1057" spans="16:46" ht="14.1" customHeight="1" x14ac:dyDescent="0.25"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6"/>
      <c r="AP1057" s="5"/>
      <c r="AQ1057" s="5"/>
      <c r="AR1057" s="5"/>
      <c r="AS1057" s="5"/>
      <c r="AT1057" s="4"/>
    </row>
    <row r="1058" spans="16:46" ht="14.1" customHeight="1" x14ac:dyDescent="0.25"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6"/>
      <c r="AP1058" s="5"/>
      <c r="AQ1058" s="5"/>
      <c r="AR1058" s="5"/>
      <c r="AS1058" s="5"/>
      <c r="AT1058" s="4"/>
    </row>
    <row r="1059" spans="16:46" ht="14.1" customHeight="1" x14ac:dyDescent="0.25"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6"/>
      <c r="AP1059" s="5"/>
      <c r="AQ1059" s="5"/>
      <c r="AR1059" s="5"/>
      <c r="AS1059" s="5"/>
      <c r="AT1059" s="4"/>
    </row>
    <row r="1060" spans="16:46" ht="14.1" customHeight="1" x14ac:dyDescent="0.25"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6"/>
      <c r="AP1060" s="5"/>
      <c r="AQ1060" s="5"/>
      <c r="AR1060" s="5"/>
      <c r="AS1060" s="5"/>
      <c r="AT1060" s="4"/>
    </row>
    <row r="1061" spans="16:46" ht="14.1" customHeight="1" x14ac:dyDescent="0.25"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6"/>
      <c r="AP1061" s="5"/>
      <c r="AQ1061" s="5"/>
      <c r="AR1061" s="5"/>
      <c r="AS1061" s="5"/>
      <c r="AT1061" s="4"/>
    </row>
    <row r="1062" spans="16:46" ht="14.1" customHeight="1" x14ac:dyDescent="0.25"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6"/>
      <c r="AP1062" s="5"/>
      <c r="AQ1062" s="5"/>
      <c r="AR1062" s="5"/>
      <c r="AS1062" s="5"/>
      <c r="AT1062" s="4"/>
    </row>
    <row r="1063" spans="16:46" ht="14.1" customHeight="1" x14ac:dyDescent="0.25"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6"/>
      <c r="AP1063" s="5"/>
      <c r="AQ1063" s="5"/>
      <c r="AR1063" s="5"/>
      <c r="AS1063" s="5"/>
      <c r="AT1063" s="4"/>
    </row>
    <row r="1064" spans="16:46" ht="14.1" customHeight="1" x14ac:dyDescent="0.25"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/>
      <c r="AB1064" s="5"/>
      <c r="AC1064" s="5"/>
      <c r="AD1064" s="5"/>
      <c r="AE1064" s="5"/>
      <c r="AF1064" s="5"/>
      <c r="AG1064" s="5"/>
      <c r="AH1064" s="5"/>
      <c r="AI1064" s="5"/>
      <c r="AJ1064" s="5"/>
      <c r="AK1064" s="5"/>
      <c r="AL1064" s="5"/>
      <c r="AM1064" s="5"/>
      <c r="AN1064" s="5"/>
      <c r="AO1064" s="6"/>
      <c r="AP1064" s="5"/>
      <c r="AQ1064" s="5"/>
      <c r="AR1064" s="5"/>
      <c r="AS1064" s="5"/>
      <c r="AT1064" s="4"/>
    </row>
    <row r="1065" spans="16:46" ht="14.1" customHeight="1" x14ac:dyDescent="0.25">
      <c r="P1065" s="5"/>
      <c r="Q1065" s="5"/>
      <c r="R1065" s="5"/>
      <c r="S1065" s="5"/>
      <c r="T1065" s="5"/>
      <c r="U1065" s="5"/>
      <c r="V1065" s="5"/>
      <c r="W1065" s="5"/>
      <c r="X1065" s="5"/>
      <c r="Y1065" s="5"/>
      <c r="Z1065" s="5"/>
      <c r="AA1065" s="5"/>
      <c r="AB1065" s="5"/>
      <c r="AC1065" s="5"/>
      <c r="AD1065" s="5"/>
      <c r="AE1065" s="5"/>
      <c r="AF1065" s="5"/>
      <c r="AG1065" s="5"/>
      <c r="AH1065" s="5"/>
      <c r="AI1065" s="5"/>
      <c r="AJ1065" s="5"/>
      <c r="AK1065" s="5"/>
      <c r="AL1065" s="5"/>
      <c r="AM1065" s="5"/>
      <c r="AN1065" s="5"/>
      <c r="AO1065" s="6"/>
      <c r="AP1065" s="5"/>
      <c r="AQ1065" s="5"/>
      <c r="AR1065" s="5"/>
      <c r="AS1065" s="5"/>
      <c r="AT1065" s="4"/>
    </row>
    <row r="1066" spans="16:46" ht="14.1" customHeight="1" x14ac:dyDescent="0.25"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6"/>
      <c r="AP1066" s="5"/>
      <c r="AQ1066" s="5"/>
      <c r="AR1066" s="5"/>
      <c r="AS1066" s="5"/>
      <c r="AT1066" s="4"/>
    </row>
    <row r="1067" spans="16:46" ht="14.1" customHeight="1" x14ac:dyDescent="0.25"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6"/>
      <c r="AP1067" s="5"/>
      <c r="AQ1067" s="5"/>
      <c r="AR1067" s="5"/>
      <c r="AS1067" s="5"/>
      <c r="AT1067" s="4"/>
    </row>
    <row r="1068" spans="16:46" ht="14.1" customHeight="1" x14ac:dyDescent="0.25"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6"/>
      <c r="AP1068" s="5"/>
      <c r="AQ1068" s="5"/>
      <c r="AR1068" s="5"/>
      <c r="AS1068" s="5"/>
      <c r="AT1068" s="4"/>
    </row>
    <row r="1069" spans="16:46" ht="14.1" customHeight="1" x14ac:dyDescent="0.25"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6"/>
      <c r="AP1069" s="5"/>
      <c r="AQ1069" s="5"/>
      <c r="AR1069" s="5"/>
      <c r="AS1069" s="5"/>
      <c r="AT1069" s="4"/>
    </row>
    <row r="1070" spans="16:46" ht="14.1" customHeight="1" x14ac:dyDescent="0.25"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6"/>
      <c r="AP1070" s="5"/>
      <c r="AQ1070" s="5"/>
      <c r="AR1070" s="5"/>
      <c r="AS1070" s="5"/>
      <c r="AT1070" s="4"/>
    </row>
    <row r="1071" spans="16:46" ht="14.1" customHeight="1" x14ac:dyDescent="0.25"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6"/>
      <c r="AP1071" s="5"/>
      <c r="AQ1071" s="5"/>
      <c r="AR1071" s="5"/>
      <c r="AS1071" s="5"/>
      <c r="AT1071" s="4"/>
    </row>
    <row r="1072" spans="16:46" ht="14.1" customHeight="1" x14ac:dyDescent="0.25"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  <c r="AB1072" s="5"/>
      <c r="AC1072" s="5"/>
      <c r="AD1072" s="5"/>
      <c r="AE1072" s="5"/>
      <c r="AF1072" s="5"/>
      <c r="AG1072" s="5"/>
      <c r="AH1072" s="5"/>
      <c r="AI1072" s="5"/>
      <c r="AJ1072" s="5"/>
      <c r="AK1072" s="5"/>
      <c r="AL1072" s="5"/>
      <c r="AM1072" s="5"/>
      <c r="AN1072" s="5"/>
      <c r="AO1072" s="6"/>
      <c r="AP1072" s="5"/>
      <c r="AQ1072" s="5"/>
      <c r="AR1072" s="5"/>
      <c r="AS1072" s="5"/>
      <c r="AT1072" s="4"/>
    </row>
    <row r="1073" spans="16:46" ht="14.1" customHeight="1" x14ac:dyDescent="0.25"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  <c r="AB1073" s="5"/>
      <c r="AC1073" s="5"/>
      <c r="AD1073" s="5"/>
      <c r="AE1073" s="5"/>
      <c r="AF1073" s="5"/>
      <c r="AG1073" s="5"/>
      <c r="AH1073" s="5"/>
      <c r="AI1073" s="5"/>
      <c r="AJ1073" s="5"/>
      <c r="AK1073" s="5"/>
      <c r="AL1073" s="5"/>
      <c r="AM1073" s="5"/>
      <c r="AN1073" s="5"/>
      <c r="AO1073" s="6"/>
      <c r="AP1073" s="5"/>
      <c r="AQ1073" s="5"/>
      <c r="AR1073" s="5"/>
      <c r="AS1073" s="5"/>
      <c r="AT1073" s="4"/>
    </row>
    <row r="1074" spans="16:46" ht="14.1" customHeight="1" x14ac:dyDescent="0.25"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6"/>
      <c r="AP1074" s="5"/>
      <c r="AQ1074" s="5"/>
      <c r="AR1074" s="5"/>
      <c r="AS1074" s="5"/>
      <c r="AT1074" s="4"/>
    </row>
    <row r="1075" spans="16:46" ht="14.1" customHeight="1" x14ac:dyDescent="0.25"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6"/>
      <c r="AP1075" s="5"/>
      <c r="AQ1075" s="5"/>
      <c r="AR1075" s="5"/>
      <c r="AS1075" s="5"/>
      <c r="AT1075" s="4"/>
    </row>
    <row r="1076" spans="16:46" ht="14.1" customHeight="1" x14ac:dyDescent="0.25"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6"/>
      <c r="AP1076" s="5"/>
      <c r="AQ1076" s="5"/>
      <c r="AR1076" s="5"/>
      <c r="AS1076" s="5"/>
      <c r="AT1076" s="4"/>
    </row>
    <row r="1077" spans="16:46" ht="14.1" customHeight="1" x14ac:dyDescent="0.25"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6"/>
      <c r="AP1077" s="5"/>
      <c r="AQ1077" s="5"/>
      <c r="AR1077" s="5"/>
      <c r="AS1077" s="5"/>
      <c r="AT1077" s="4"/>
    </row>
    <row r="1078" spans="16:46" ht="14.1" customHeight="1" x14ac:dyDescent="0.25"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6"/>
      <c r="AP1078" s="5"/>
      <c r="AQ1078" s="5"/>
      <c r="AR1078" s="5"/>
      <c r="AS1078" s="5"/>
      <c r="AT1078" s="4"/>
    </row>
    <row r="1079" spans="16:46" ht="14.1" customHeight="1" x14ac:dyDescent="0.25"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6"/>
      <c r="AP1079" s="5"/>
      <c r="AQ1079" s="5"/>
      <c r="AR1079" s="5"/>
      <c r="AS1079" s="5"/>
      <c r="AT1079" s="4"/>
    </row>
    <row r="1080" spans="16:46" ht="14.1" customHeight="1" x14ac:dyDescent="0.25"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6"/>
      <c r="AP1080" s="5"/>
      <c r="AQ1080" s="5"/>
      <c r="AR1080" s="5"/>
      <c r="AS1080" s="5"/>
      <c r="AT1080" s="4"/>
    </row>
    <row r="1081" spans="16:46" ht="14.1" customHeight="1" x14ac:dyDescent="0.25"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6"/>
      <c r="AP1081" s="5"/>
      <c r="AQ1081" s="5"/>
      <c r="AR1081" s="5"/>
      <c r="AS1081" s="5"/>
      <c r="AT1081" s="4"/>
    </row>
    <row r="1082" spans="16:46" ht="14.1" customHeight="1" x14ac:dyDescent="0.25"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6"/>
      <c r="AP1082" s="5"/>
      <c r="AQ1082" s="5"/>
      <c r="AR1082" s="5"/>
      <c r="AS1082" s="5"/>
      <c r="AT1082" s="4"/>
    </row>
    <row r="1083" spans="16:46" ht="14.1" customHeight="1" x14ac:dyDescent="0.25"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6"/>
      <c r="AP1083" s="5"/>
      <c r="AQ1083" s="5"/>
      <c r="AR1083" s="5"/>
      <c r="AS1083" s="5"/>
      <c r="AT1083" s="4"/>
    </row>
    <row r="1084" spans="16:46" ht="14.1" customHeight="1" x14ac:dyDescent="0.25"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6"/>
      <c r="AP1084" s="5"/>
      <c r="AQ1084" s="5"/>
      <c r="AR1084" s="5"/>
      <c r="AS1084" s="5"/>
      <c r="AT1084" s="4"/>
    </row>
    <row r="1085" spans="16:46" ht="14.1" customHeight="1" x14ac:dyDescent="0.25"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6"/>
      <c r="AP1085" s="5"/>
      <c r="AQ1085" s="5"/>
      <c r="AR1085" s="5"/>
      <c r="AS1085" s="5"/>
      <c r="AT1085" s="4"/>
    </row>
    <row r="1086" spans="16:46" ht="14.1" customHeight="1" x14ac:dyDescent="0.25"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6"/>
      <c r="AP1086" s="5"/>
      <c r="AQ1086" s="5"/>
      <c r="AR1086" s="5"/>
      <c r="AS1086" s="5"/>
      <c r="AT1086" s="4"/>
    </row>
    <row r="1087" spans="16:46" ht="14.1" customHeight="1" x14ac:dyDescent="0.25"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6"/>
      <c r="AP1087" s="5"/>
      <c r="AQ1087" s="5"/>
      <c r="AR1087" s="5"/>
      <c r="AS1087" s="5"/>
      <c r="AT1087" s="4"/>
    </row>
    <row r="1088" spans="16:46" ht="14.1" customHeight="1" x14ac:dyDescent="0.25"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6"/>
      <c r="AP1088" s="5"/>
      <c r="AQ1088" s="5"/>
      <c r="AR1088" s="5"/>
      <c r="AS1088" s="5"/>
      <c r="AT1088" s="4"/>
    </row>
    <row r="1089" spans="16:46" ht="14.1" customHeight="1" x14ac:dyDescent="0.25"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6"/>
      <c r="AP1089" s="5"/>
      <c r="AQ1089" s="5"/>
      <c r="AR1089" s="5"/>
      <c r="AS1089" s="5"/>
      <c r="AT1089" s="4"/>
    </row>
    <row r="1090" spans="16:46" ht="14.1" customHeight="1" x14ac:dyDescent="0.25"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6"/>
      <c r="AP1090" s="5"/>
      <c r="AQ1090" s="5"/>
      <c r="AR1090" s="5"/>
      <c r="AS1090" s="5"/>
      <c r="AT1090" s="4"/>
    </row>
    <row r="1091" spans="16:46" ht="14.1" customHeight="1" x14ac:dyDescent="0.25"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6"/>
      <c r="AP1091" s="5"/>
      <c r="AQ1091" s="5"/>
      <c r="AR1091" s="5"/>
      <c r="AS1091" s="5"/>
      <c r="AT1091" s="4"/>
    </row>
    <row r="1092" spans="16:46" ht="14.1" customHeight="1" x14ac:dyDescent="0.25"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6"/>
      <c r="AP1092" s="5"/>
      <c r="AQ1092" s="5"/>
      <c r="AR1092" s="5"/>
      <c r="AS1092" s="5"/>
      <c r="AT1092" s="4"/>
    </row>
    <row r="1093" spans="16:46" ht="14.1" customHeight="1" x14ac:dyDescent="0.25"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6"/>
      <c r="AP1093" s="5"/>
      <c r="AQ1093" s="5"/>
      <c r="AR1093" s="5"/>
      <c r="AS1093" s="5"/>
      <c r="AT1093" s="4"/>
    </row>
    <row r="1094" spans="16:46" ht="14.1" customHeight="1" x14ac:dyDescent="0.25"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6"/>
      <c r="AP1094" s="5"/>
      <c r="AQ1094" s="5"/>
      <c r="AR1094" s="5"/>
      <c r="AS1094" s="5"/>
      <c r="AT1094" s="4"/>
    </row>
    <row r="1095" spans="16:46" ht="14.1" customHeight="1" x14ac:dyDescent="0.25"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6"/>
      <c r="AP1095" s="5"/>
      <c r="AQ1095" s="5"/>
      <c r="AR1095" s="5"/>
      <c r="AS1095" s="5"/>
      <c r="AT1095" s="4"/>
    </row>
    <row r="1096" spans="16:46" ht="14.1" customHeight="1" x14ac:dyDescent="0.25"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6"/>
      <c r="AP1096" s="5"/>
      <c r="AQ1096" s="5"/>
      <c r="AR1096" s="5"/>
      <c r="AS1096" s="5"/>
      <c r="AT1096" s="4"/>
    </row>
    <row r="1097" spans="16:46" ht="14.1" customHeight="1" x14ac:dyDescent="0.25"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6"/>
      <c r="AP1097" s="5"/>
      <c r="AQ1097" s="5"/>
      <c r="AR1097" s="5"/>
      <c r="AS1097" s="5"/>
      <c r="AT1097" s="4"/>
    </row>
    <row r="1098" spans="16:46" ht="14.1" customHeight="1" x14ac:dyDescent="0.25"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6"/>
      <c r="AP1098" s="5"/>
      <c r="AQ1098" s="5"/>
      <c r="AR1098" s="5"/>
      <c r="AS1098" s="5"/>
      <c r="AT1098" s="4"/>
    </row>
    <row r="1099" spans="16:46" ht="14.1" customHeight="1" x14ac:dyDescent="0.25"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6"/>
      <c r="AP1099" s="5"/>
      <c r="AQ1099" s="5"/>
      <c r="AR1099" s="5"/>
      <c r="AS1099" s="5"/>
      <c r="AT1099" s="4"/>
    </row>
    <row r="1100" spans="16:46" ht="14.1" customHeight="1" x14ac:dyDescent="0.25"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6"/>
      <c r="AP1100" s="5"/>
      <c r="AQ1100" s="5"/>
      <c r="AR1100" s="5"/>
      <c r="AS1100" s="5"/>
      <c r="AT1100" s="4"/>
    </row>
    <row r="1101" spans="16:46" ht="14.1" customHeight="1" x14ac:dyDescent="0.25"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6"/>
      <c r="AP1101" s="5"/>
      <c r="AQ1101" s="5"/>
      <c r="AR1101" s="5"/>
      <c r="AS1101" s="5"/>
      <c r="AT1101" s="4"/>
    </row>
    <row r="1102" spans="16:46" ht="14.1" customHeight="1" x14ac:dyDescent="0.25"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6"/>
      <c r="AP1102" s="5"/>
      <c r="AQ1102" s="5"/>
      <c r="AR1102" s="5"/>
      <c r="AS1102" s="5"/>
      <c r="AT1102" s="4"/>
    </row>
    <row r="1103" spans="16:46" ht="14.1" customHeight="1" x14ac:dyDescent="0.25"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6"/>
      <c r="AP1103" s="5"/>
      <c r="AQ1103" s="5"/>
      <c r="AR1103" s="5"/>
      <c r="AS1103" s="5"/>
      <c r="AT1103" s="4"/>
    </row>
    <row r="1104" spans="16:46" ht="14.1" customHeight="1" x14ac:dyDescent="0.25"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6"/>
      <c r="AP1104" s="5"/>
      <c r="AQ1104" s="5"/>
      <c r="AR1104" s="5"/>
      <c r="AS1104" s="5"/>
      <c r="AT1104" s="4"/>
    </row>
    <row r="1105" spans="16:46" ht="14.1" customHeight="1" x14ac:dyDescent="0.25"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6"/>
      <c r="AP1105" s="5"/>
      <c r="AQ1105" s="5"/>
      <c r="AR1105" s="5"/>
      <c r="AS1105" s="5"/>
      <c r="AT1105" s="4"/>
    </row>
    <row r="1106" spans="16:46" ht="14.1" customHeight="1" x14ac:dyDescent="0.25"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6"/>
      <c r="AP1106" s="5"/>
      <c r="AQ1106" s="5"/>
      <c r="AR1106" s="5"/>
      <c r="AS1106" s="5"/>
      <c r="AT1106" s="4"/>
    </row>
    <row r="1107" spans="16:46" ht="14.1" customHeight="1" x14ac:dyDescent="0.25"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6"/>
      <c r="AP1107" s="5"/>
      <c r="AQ1107" s="5"/>
      <c r="AR1107" s="5"/>
      <c r="AS1107" s="5"/>
      <c r="AT1107" s="4"/>
    </row>
    <row r="1108" spans="16:46" ht="14.1" customHeight="1" x14ac:dyDescent="0.25"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6"/>
      <c r="AP1108" s="5"/>
      <c r="AQ1108" s="5"/>
      <c r="AR1108" s="5"/>
      <c r="AS1108" s="5"/>
      <c r="AT1108" s="4"/>
    </row>
    <row r="1109" spans="16:46" ht="14.1" customHeight="1" x14ac:dyDescent="0.25"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6"/>
      <c r="AP1109" s="5"/>
      <c r="AQ1109" s="5"/>
      <c r="AR1109" s="5"/>
      <c r="AS1109" s="5"/>
      <c r="AT1109" s="4"/>
    </row>
    <row r="1110" spans="16:46" ht="14.1" customHeight="1" x14ac:dyDescent="0.25"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6"/>
      <c r="AP1110" s="5"/>
      <c r="AQ1110" s="5"/>
      <c r="AR1110" s="5"/>
      <c r="AS1110" s="5"/>
      <c r="AT1110" s="4"/>
    </row>
    <row r="1111" spans="16:46" ht="14.1" customHeight="1" x14ac:dyDescent="0.25"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6"/>
      <c r="AP1111" s="5"/>
      <c r="AQ1111" s="5"/>
      <c r="AR1111" s="5"/>
      <c r="AS1111" s="5"/>
      <c r="AT1111" s="4"/>
    </row>
    <row r="1112" spans="16:46" ht="14.1" customHeight="1" x14ac:dyDescent="0.25">
      <c r="P1112" s="5"/>
      <c r="Q1112" s="5"/>
      <c r="R1112" s="5"/>
      <c r="S1112" s="5"/>
      <c r="T1112" s="5"/>
      <c r="U1112" s="5"/>
      <c r="V1112" s="5"/>
      <c r="W1112" s="5"/>
      <c r="X1112" s="5"/>
      <c r="Y1112" s="5"/>
      <c r="Z1112" s="5"/>
      <c r="AA1112" s="5"/>
      <c r="AB1112" s="5"/>
      <c r="AC1112" s="5"/>
      <c r="AD1112" s="5"/>
      <c r="AE1112" s="5"/>
      <c r="AF1112" s="5"/>
      <c r="AG1112" s="5"/>
      <c r="AH1112" s="5"/>
      <c r="AI1112" s="5"/>
      <c r="AJ1112" s="5"/>
      <c r="AK1112" s="5"/>
      <c r="AL1112" s="5"/>
      <c r="AM1112" s="5"/>
      <c r="AN1112" s="5"/>
      <c r="AO1112" s="6"/>
      <c r="AP1112" s="5"/>
      <c r="AQ1112" s="5"/>
      <c r="AR1112" s="5"/>
      <c r="AS1112" s="5"/>
      <c r="AT1112" s="4"/>
    </row>
    <row r="1113" spans="16:46" ht="14.1" customHeight="1" x14ac:dyDescent="0.25">
      <c r="P1113" s="5"/>
      <c r="Q1113" s="5"/>
      <c r="R1113" s="5"/>
      <c r="S1113" s="5"/>
      <c r="T1113" s="5"/>
      <c r="U1113" s="5"/>
      <c r="V1113" s="5"/>
      <c r="W1113" s="5"/>
      <c r="X1113" s="5"/>
      <c r="Y1113" s="5"/>
      <c r="Z1113" s="5"/>
      <c r="AA1113" s="5"/>
      <c r="AB1113" s="5"/>
      <c r="AC1113" s="5"/>
      <c r="AD1113" s="5"/>
      <c r="AE1113" s="5"/>
      <c r="AF1113" s="5"/>
      <c r="AG1113" s="5"/>
      <c r="AH1113" s="5"/>
      <c r="AI1113" s="5"/>
      <c r="AJ1113" s="5"/>
      <c r="AK1113" s="5"/>
      <c r="AL1113" s="5"/>
      <c r="AM1113" s="5"/>
      <c r="AN1113" s="5"/>
      <c r="AO1113" s="6"/>
      <c r="AP1113" s="5"/>
      <c r="AQ1113" s="5"/>
      <c r="AR1113" s="5"/>
      <c r="AS1113" s="5"/>
      <c r="AT1113" s="4"/>
    </row>
    <row r="1114" spans="16:46" ht="14.1" customHeight="1" x14ac:dyDescent="0.25">
      <c r="P1114" s="5"/>
      <c r="Q1114" s="5"/>
      <c r="R1114" s="5"/>
      <c r="S1114" s="5"/>
      <c r="T1114" s="5"/>
      <c r="U1114" s="5"/>
      <c r="V1114" s="5"/>
      <c r="W1114" s="5"/>
      <c r="X1114" s="5"/>
      <c r="Y1114" s="5"/>
      <c r="Z1114" s="5"/>
      <c r="AA1114" s="5"/>
      <c r="AB1114" s="5"/>
      <c r="AC1114" s="5"/>
      <c r="AD1114" s="5"/>
      <c r="AE1114" s="5"/>
      <c r="AF1114" s="5"/>
      <c r="AG1114" s="5"/>
      <c r="AH1114" s="5"/>
      <c r="AI1114" s="5"/>
      <c r="AJ1114" s="5"/>
      <c r="AK1114" s="5"/>
      <c r="AL1114" s="5"/>
      <c r="AM1114" s="5"/>
      <c r="AN1114" s="5"/>
      <c r="AO1114" s="6"/>
      <c r="AP1114" s="5"/>
      <c r="AQ1114" s="5"/>
      <c r="AR1114" s="5"/>
      <c r="AS1114" s="5"/>
      <c r="AT1114" s="4"/>
    </row>
    <row r="1115" spans="16:46" ht="14.1" customHeight="1" x14ac:dyDescent="0.25">
      <c r="P1115" s="5"/>
      <c r="Q1115" s="5"/>
      <c r="R1115" s="5"/>
      <c r="S1115" s="5"/>
      <c r="T1115" s="5"/>
      <c r="U1115" s="5"/>
      <c r="V1115" s="5"/>
      <c r="W1115" s="5"/>
      <c r="X1115" s="5"/>
      <c r="Y1115" s="5"/>
      <c r="Z1115" s="5"/>
      <c r="AA1115" s="5"/>
      <c r="AB1115" s="5"/>
      <c r="AC1115" s="5"/>
      <c r="AD1115" s="5"/>
      <c r="AE1115" s="5"/>
      <c r="AF1115" s="5"/>
      <c r="AG1115" s="5"/>
      <c r="AH1115" s="5"/>
      <c r="AI1115" s="5"/>
      <c r="AJ1115" s="5"/>
      <c r="AK1115" s="5"/>
      <c r="AL1115" s="5"/>
      <c r="AM1115" s="5"/>
      <c r="AN1115" s="5"/>
      <c r="AO1115" s="6"/>
      <c r="AP1115" s="5"/>
      <c r="AQ1115" s="5"/>
      <c r="AR1115" s="5"/>
      <c r="AS1115" s="5"/>
      <c r="AT1115" s="4"/>
    </row>
    <row r="1116" spans="16:46" ht="14.1" customHeight="1" x14ac:dyDescent="0.25">
      <c r="P1116" s="5"/>
      <c r="Q1116" s="5"/>
      <c r="R1116" s="5"/>
      <c r="S1116" s="5"/>
      <c r="T1116" s="5"/>
      <c r="U1116" s="5"/>
      <c r="V1116" s="5"/>
      <c r="W1116" s="5"/>
      <c r="X1116" s="5"/>
      <c r="Y1116" s="5"/>
      <c r="Z1116" s="5"/>
      <c r="AA1116" s="5"/>
      <c r="AB1116" s="5"/>
      <c r="AC1116" s="5"/>
      <c r="AD1116" s="5"/>
      <c r="AE1116" s="5"/>
      <c r="AF1116" s="5"/>
      <c r="AG1116" s="5"/>
      <c r="AH1116" s="5"/>
      <c r="AI1116" s="5"/>
      <c r="AJ1116" s="5"/>
      <c r="AK1116" s="5"/>
      <c r="AL1116" s="5"/>
      <c r="AM1116" s="5"/>
      <c r="AN1116" s="5"/>
      <c r="AO1116" s="6"/>
      <c r="AP1116" s="5"/>
      <c r="AQ1116" s="5"/>
      <c r="AR1116" s="5"/>
      <c r="AS1116" s="5"/>
      <c r="AT1116" s="4"/>
    </row>
    <row r="1117" spans="16:46" ht="14.1" customHeight="1" x14ac:dyDescent="0.25">
      <c r="P1117" s="5"/>
      <c r="Q1117" s="5"/>
      <c r="R1117" s="5"/>
      <c r="S1117" s="5"/>
      <c r="T1117" s="5"/>
      <c r="U1117" s="5"/>
      <c r="V1117" s="5"/>
      <c r="W1117" s="5"/>
      <c r="X1117" s="5"/>
      <c r="Y1117" s="5"/>
      <c r="Z1117" s="5"/>
      <c r="AA1117" s="5"/>
      <c r="AB1117" s="5"/>
      <c r="AC1117" s="5"/>
      <c r="AD1117" s="5"/>
      <c r="AE1117" s="5"/>
      <c r="AF1117" s="5"/>
      <c r="AG1117" s="5"/>
      <c r="AH1117" s="5"/>
      <c r="AI1117" s="5"/>
      <c r="AJ1117" s="5"/>
      <c r="AK1117" s="5"/>
      <c r="AL1117" s="5"/>
      <c r="AM1117" s="5"/>
      <c r="AN1117" s="5"/>
      <c r="AO1117" s="6"/>
      <c r="AP1117" s="5"/>
      <c r="AQ1117" s="5"/>
      <c r="AR1117" s="5"/>
      <c r="AS1117" s="5"/>
      <c r="AT1117" s="4"/>
    </row>
    <row r="1118" spans="16:46" ht="14.1" customHeight="1" x14ac:dyDescent="0.25">
      <c r="P1118" s="5"/>
      <c r="Q1118" s="5"/>
      <c r="R1118" s="5"/>
      <c r="S1118" s="5"/>
      <c r="T1118" s="5"/>
      <c r="U1118" s="5"/>
      <c r="V1118" s="5"/>
      <c r="W1118" s="5"/>
      <c r="X1118" s="5"/>
      <c r="Y1118" s="5"/>
      <c r="Z1118" s="5"/>
      <c r="AA1118" s="5"/>
      <c r="AB1118" s="5"/>
      <c r="AC1118" s="5"/>
      <c r="AD1118" s="5"/>
      <c r="AE1118" s="5"/>
      <c r="AF1118" s="5"/>
      <c r="AG1118" s="5"/>
      <c r="AH1118" s="5"/>
      <c r="AI1118" s="5"/>
      <c r="AJ1118" s="5"/>
      <c r="AK1118" s="5"/>
      <c r="AL1118" s="5"/>
      <c r="AM1118" s="5"/>
      <c r="AN1118" s="5"/>
      <c r="AO1118" s="6"/>
      <c r="AP1118" s="5"/>
      <c r="AQ1118" s="5"/>
      <c r="AR1118" s="5"/>
      <c r="AS1118" s="5"/>
      <c r="AT1118" s="4"/>
    </row>
    <row r="1119" spans="16:46" ht="14.1" customHeight="1" x14ac:dyDescent="0.25">
      <c r="P1119" s="5"/>
      <c r="Q1119" s="5"/>
      <c r="R1119" s="5"/>
      <c r="S1119" s="5"/>
      <c r="T1119" s="5"/>
      <c r="U1119" s="5"/>
      <c r="V1119" s="5"/>
      <c r="W1119" s="5"/>
      <c r="X1119" s="5"/>
      <c r="Y1119" s="5"/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6"/>
      <c r="AP1119" s="5"/>
      <c r="AQ1119" s="5"/>
      <c r="AR1119" s="5"/>
      <c r="AS1119" s="5"/>
      <c r="AT1119" s="4"/>
    </row>
    <row r="1120" spans="16:46" ht="14.1" customHeight="1" x14ac:dyDescent="0.25">
      <c r="P1120" s="5"/>
      <c r="Q1120" s="5"/>
      <c r="R1120" s="5"/>
      <c r="S1120" s="5"/>
      <c r="T1120" s="5"/>
      <c r="U1120" s="5"/>
      <c r="V1120" s="5"/>
      <c r="W1120" s="5"/>
      <c r="X1120" s="5"/>
      <c r="Y1120" s="5"/>
      <c r="Z1120" s="5"/>
      <c r="AA1120" s="5"/>
      <c r="AB1120" s="5"/>
      <c r="AC1120" s="5"/>
      <c r="AD1120" s="5"/>
      <c r="AE1120" s="5"/>
      <c r="AF1120" s="5"/>
      <c r="AG1120" s="5"/>
      <c r="AH1120" s="5"/>
      <c r="AI1120" s="5"/>
      <c r="AJ1120" s="5"/>
      <c r="AK1120" s="5"/>
      <c r="AL1120" s="5"/>
      <c r="AM1120" s="5"/>
      <c r="AN1120" s="5"/>
      <c r="AO1120" s="6"/>
      <c r="AP1120" s="5"/>
      <c r="AQ1120" s="5"/>
      <c r="AR1120" s="5"/>
      <c r="AS1120" s="5"/>
      <c r="AT1120" s="4"/>
    </row>
    <row r="1121" spans="16:46" ht="14.1" customHeight="1" x14ac:dyDescent="0.25">
      <c r="P1121" s="5"/>
      <c r="Q1121" s="5"/>
      <c r="R1121" s="5"/>
      <c r="S1121" s="5"/>
      <c r="T1121" s="5"/>
      <c r="U1121" s="5"/>
      <c r="V1121" s="5"/>
      <c r="W1121" s="5"/>
      <c r="X1121" s="5"/>
      <c r="Y1121" s="5"/>
      <c r="Z1121" s="5"/>
      <c r="AA1121" s="5"/>
      <c r="AB1121" s="5"/>
      <c r="AC1121" s="5"/>
      <c r="AD1121" s="5"/>
      <c r="AE1121" s="5"/>
      <c r="AF1121" s="5"/>
      <c r="AG1121" s="5"/>
      <c r="AH1121" s="5"/>
      <c r="AI1121" s="5"/>
      <c r="AJ1121" s="5"/>
      <c r="AK1121" s="5"/>
      <c r="AL1121" s="5"/>
      <c r="AM1121" s="5"/>
      <c r="AN1121" s="5"/>
      <c r="AO1121" s="6"/>
      <c r="AP1121" s="5"/>
      <c r="AQ1121" s="5"/>
      <c r="AR1121" s="5"/>
      <c r="AS1121" s="5"/>
      <c r="AT1121" s="4"/>
    </row>
    <row r="1122" spans="16:46" ht="14.1" customHeight="1" x14ac:dyDescent="0.25">
      <c r="P1122" s="5"/>
      <c r="Q1122" s="5"/>
      <c r="R1122" s="5"/>
      <c r="S1122" s="5"/>
      <c r="T1122" s="5"/>
      <c r="U1122" s="5"/>
      <c r="V1122" s="5"/>
      <c r="W1122" s="5"/>
      <c r="X1122" s="5"/>
      <c r="Y1122" s="5"/>
      <c r="Z1122" s="5"/>
      <c r="AA1122" s="5"/>
      <c r="AB1122" s="5"/>
      <c r="AC1122" s="5"/>
      <c r="AD1122" s="5"/>
      <c r="AE1122" s="5"/>
      <c r="AF1122" s="5"/>
      <c r="AG1122" s="5"/>
      <c r="AH1122" s="5"/>
      <c r="AI1122" s="5"/>
      <c r="AJ1122" s="5"/>
      <c r="AK1122" s="5"/>
      <c r="AL1122" s="5"/>
      <c r="AM1122" s="5"/>
      <c r="AN1122" s="5"/>
      <c r="AO1122" s="6"/>
      <c r="AP1122" s="5"/>
      <c r="AQ1122" s="5"/>
      <c r="AR1122" s="5"/>
      <c r="AS1122" s="5"/>
      <c r="AT1122" s="4"/>
    </row>
    <row r="1123" spans="16:46" ht="14.1" customHeight="1" x14ac:dyDescent="0.25">
      <c r="P1123" s="5"/>
      <c r="Q1123" s="5"/>
      <c r="R1123" s="5"/>
      <c r="S1123" s="5"/>
      <c r="T1123" s="5"/>
      <c r="U1123" s="5"/>
      <c r="V1123" s="5"/>
      <c r="W1123" s="5"/>
      <c r="X1123" s="5"/>
      <c r="Y1123" s="5"/>
      <c r="Z1123" s="5"/>
      <c r="AA1123" s="5"/>
      <c r="AB1123" s="5"/>
      <c r="AC1123" s="5"/>
      <c r="AD1123" s="5"/>
      <c r="AE1123" s="5"/>
      <c r="AF1123" s="5"/>
      <c r="AG1123" s="5"/>
      <c r="AH1123" s="5"/>
      <c r="AI1123" s="5"/>
      <c r="AJ1123" s="5"/>
      <c r="AK1123" s="5"/>
      <c r="AL1123" s="5"/>
      <c r="AM1123" s="5"/>
      <c r="AN1123" s="5"/>
      <c r="AO1123" s="6"/>
      <c r="AP1123" s="5"/>
      <c r="AQ1123" s="5"/>
      <c r="AR1123" s="5"/>
      <c r="AS1123" s="5"/>
      <c r="AT1123" s="4"/>
    </row>
    <row r="1124" spans="16:46" ht="14.1" customHeight="1" x14ac:dyDescent="0.25">
      <c r="P1124" s="5"/>
      <c r="Q1124" s="5"/>
      <c r="R1124" s="5"/>
      <c r="S1124" s="5"/>
      <c r="T1124" s="5"/>
      <c r="U1124" s="5"/>
      <c r="V1124" s="5"/>
      <c r="W1124" s="5"/>
      <c r="X1124" s="5"/>
      <c r="Y1124" s="5"/>
      <c r="Z1124" s="5"/>
      <c r="AA1124" s="5"/>
      <c r="AB1124" s="5"/>
      <c r="AC1124" s="5"/>
      <c r="AD1124" s="5"/>
      <c r="AE1124" s="5"/>
      <c r="AF1124" s="5"/>
      <c r="AG1124" s="5"/>
      <c r="AH1124" s="5"/>
      <c r="AI1124" s="5"/>
      <c r="AJ1124" s="5"/>
      <c r="AK1124" s="5"/>
      <c r="AL1124" s="5"/>
      <c r="AM1124" s="5"/>
      <c r="AN1124" s="5"/>
      <c r="AO1124" s="6"/>
      <c r="AP1124" s="5"/>
      <c r="AQ1124" s="5"/>
      <c r="AR1124" s="5"/>
      <c r="AS1124" s="5"/>
      <c r="AT1124" s="4"/>
    </row>
    <row r="1125" spans="16:46" ht="14.1" customHeight="1" x14ac:dyDescent="0.25">
      <c r="P1125" s="5"/>
      <c r="Q1125" s="5"/>
      <c r="R1125" s="5"/>
      <c r="S1125" s="5"/>
      <c r="T1125" s="5"/>
      <c r="U1125" s="5"/>
      <c r="V1125" s="5"/>
      <c r="W1125" s="5"/>
      <c r="X1125" s="5"/>
      <c r="Y1125" s="5"/>
      <c r="Z1125" s="5"/>
      <c r="AA1125" s="5"/>
      <c r="AB1125" s="5"/>
      <c r="AC1125" s="5"/>
      <c r="AD1125" s="5"/>
      <c r="AE1125" s="5"/>
      <c r="AF1125" s="5"/>
      <c r="AG1125" s="5"/>
      <c r="AH1125" s="5"/>
      <c r="AI1125" s="5"/>
      <c r="AJ1125" s="5"/>
      <c r="AK1125" s="5"/>
      <c r="AL1125" s="5"/>
      <c r="AM1125" s="5"/>
      <c r="AN1125" s="5"/>
      <c r="AO1125" s="6"/>
      <c r="AP1125" s="5"/>
      <c r="AQ1125" s="5"/>
      <c r="AR1125" s="5"/>
      <c r="AS1125" s="5"/>
      <c r="AT1125" s="4"/>
    </row>
    <row r="1126" spans="16:46" ht="14.1" customHeight="1" x14ac:dyDescent="0.25">
      <c r="P1126" s="5"/>
      <c r="Q1126" s="5"/>
      <c r="R1126" s="5"/>
      <c r="S1126" s="5"/>
      <c r="T1126" s="5"/>
      <c r="U1126" s="5"/>
      <c r="V1126" s="5"/>
      <c r="W1126" s="5"/>
      <c r="X1126" s="5"/>
      <c r="Y1126" s="5"/>
      <c r="Z1126" s="5"/>
      <c r="AA1126" s="5"/>
      <c r="AB1126" s="5"/>
      <c r="AC1126" s="5"/>
      <c r="AD1126" s="5"/>
      <c r="AE1126" s="5"/>
      <c r="AF1126" s="5"/>
      <c r="AG1126" s="5"/>
      <c r="AH1126" s="5"/>
      <c r="AI1126" s="5"/>
      <c r="AJ1126" s="5"/>
      <c r="AK1126" s="5"/>
      <c r="AL1126" s="5"/>
      <c r="AM1126" s="5"/>
      <c r="AN1126" s="5"/>
      <c r="AO1126" s="6"/>
      <c r="AP1126" s="5"/>
      <c r="AQ1126" s="5"/>
      <c r="AR1126" s="5"/>
      <c r="AS1126" s="5"/>
      <c r="AT1126" s="4"/>
    </row>
    <row r="1127" spans="16:46" ht="14.1" customHeight="1" x14ac:dyDescent="0.25">
      <c r="P1127" s="5"/>
      <c r="Q1127" s="5"/>
      <c r="R1127" s="5"/>
      <c r="S1127" s="5"/>
      <c r="T1127" s="5"/>
      <c r="U1127" s="5"/>
      <c r="V1127" s="5"/>
      <c r="W1127" s="5"/>
      <c r="X1127" s="5"/>
      <c r="Y1127" s="5"/>
      <c r="Z1127" s="5"/>
      <c r="AA1127" s="5"/>
      <c r="AB1127" s="5"/>
      <c r="AC1127" s="5"/>
      <c r="AD1127" s="5"/>
      <c r="AE1127" s="5"/>
      <c r="AF1127" s="5"/>
      <c r="AG1127" s="5"/>
      <c r="AH1127" s="5"/>
      <c r="AI1127" s="5"/>
      <c r="AJ1127" s="5"/>
      <c r="AK1127" s="5"/>
      <c r="AL1127" s="5"/>
      <c r="AM1127" s="5"/>
      <c r="AN1127" s="5"/>
      <c r="AO1127" s="6"/>
      <c r="AP1127" s="5"/>
      <c r="AQ1127" s="5"/>
      <c r="AR1127" s="5"/>
      <c r="AS1127" s="5"/>
      <c r="AT1127" s="4"/>
    </row>
    <row r="1128" spans="16:46" ht="14.1" customHeight="1" x14ac:dyDescent="0.25">
      <c r="P1128" s="5"/>
      <c r="Q1128" s="5"/>
      <c r="R1128" s="5"/>
      <c r="S1128" s="5"/>
      <c r="T1128" s="5"/>
      <c r="U1128" s="5"/>
      <c r="V1128" s="5"/>
      <c r="W1128" s="5"/>
      <c r="X1128" s="5"/>
      <c r="Y1128" s="5"/>
      <c r="Z1128" s="5"/>
      <c r="AA1128" s="5"/>
      <c r="AB1128" s="5"/>
      <c r="AC1128" s="5"/>
      <c r="AD1128" s="5"/>
      <c r="AE1128" s="5"/>
      <c r="AF1128" s="5"/>
      <c r="AG1128" s="5"/>
      <c r="AH1128" s="5"/>
      <c r="AI1128" s="5"/>
      <c r="AJ1128" s="5"/>
      <c r="AK1128" s="5"/>
      <c r="AL1128" s="5"/>
      <c r="AM1128" s="5"/>
      <c r="AN1128" s="5"/>
      <c r="AO1128" s="6"/>
      <c r="AP1128" s="5"/>
      <c r="AQ1128" s="5"/>
      <c r="AR1128" s="5"/>
      <c r="AS1128" s="5"/>
      <c r="AT1128" s="4"/>
    </row>
    <row r="1129" spans="16:46" ht="14.1" customHeight="1" x14ac:dyDescent="0.25">
      <c r="P1129" s="5"/>
      <c r="Q1129" s="5"/>
      <c r="R1129" s="5"/>
      <c r="S1129" s="5"/>
      <c r="T1129" s="5"/>
      <c r="U1129" s="5"/>
      <c r="V1129" s="5"/>
      <c r="W1129" s="5"/>
      <c r="X1129" s="5"/>
      <c r="Y1129" s="5"/>
      <c r="Z1129" s="5"/>
      <c r="AA1129" s="5"/>
      <c r="AB1129" s="5"/>
      <c r="AC1129" s="5"/>
      <c r="AD1129" s="5"/>
      <c r="AE1129" s="5"/>
      <c r="AF1129" s="5"/>
      <c r="AG1129" s="5"/>
      <c r="AH1129" s="5"/>
      <c r="AI1129" s="5"/>
      <c r="AJ1129" s="5"/>
      <c r="AK1129" s="5"/>
      <c r="AL1129" s="5"/>
      <c r="AM1129" s="5"/>
      <c r="AN1129" s="5"/>
      <c r="AO1129" s="6"/>
      <c r="AP1129" s="5"/>
      <c r="AQ1129" s="5"/>
      <c r="AR1129" s="5"/>
      <c r="AS1129" s="5"/>
      <c r="AT1129" s="4"/>
    </row>
    <row r="1130" spans="16:46" ht="14.1" customHeight="1" x14ac:dyDescent="0.25">
      <c r="P1130" s="5"/>
      <c r="Q1130" s="5"/>
      <c r="R1130" s="5"/>
      <c r="S1130" s="5"/>
      <c r="T1130" s="5"/>
      <c r="U1130" s="5"/>
      <c r="V1130" s="5"/>
      <c r="W1130" s="5"/>
      <c r="X1130" s="5"/>
      <c r="Y1130" s="5"/>
      <c r="Z1130" s="5"/>
      <c r="AA1130" s="5"/>
      <c r="AB1130" s="5"/>
      <c r="AC1130" s="5"/>
      <c r="AD1130" s="5"/>
      <c r="AE1130" s="5"/>
      <c r="AF1130" s="5"/>
      <c r="AG1130" s="5"/>
      <c r="AH1130" s="5"/>
      <c r="AI1130" s="5"/>
      <c r="AJ1130" s="5"/>
      <c r="AK1130" s="5"/>
      <c r="AL1130" s="5"/>
      <c r="AM1130" s="5"/>
      <c r="AN1130" s="5"/>
      <c r="AO1130" s="6"/>
      <c r="AP1130" s="5"/>
      <c r="AQ1130" s="5"/>
      <c r="AR1130" s="5"/>
      <c r="AS1130" s="5"/>
      <c r="AT1130" s="4"/>
    </row>
    <row r="1131" spans="16:46" ht="14.1" customHeight="1" x14ac:dyDescent="0.25">
      <c r="P1131" s="5"/>
      <c r="Q1131" s="5"/>
      <c r="R1131" s="5"/>
      <c r="S1131" s="5"/>
      <c r="T1131" s="5"/>
      <c r="U1131" s="5"/>
      <c r="V1131" s="5"/>
      <c r="W1131" s="5"/>
      <c r="X1131" s="5"/>
      <c r="Y1131" s="5"/>
      <c r="Z1131" s="5"/>
      <c r="AA1131" s="5"/>
      <c r="AB1131" s="5"/>
      <c r="AC1131" s="5"/>
      <c r="AD1131" s="5"/>
      <c r="AE1131" s="5"/>
      <c r="AF1131" s="5"/>
      <c r="AG1131" s="5"/>
      <c r="AH1131" s="5"/>
      <c r="AI1131" s="5"/>
      <c r="AJ1131" s="5"/>
      <c r="AK1131" s="5"/>
      <c r="AL1131" s="5"/>
      <c r="AM1131" s="5"/>
      <c r="AN1131" s="5"/>
      <c r="AO1131" s="6"/>
      <c r="AP1131" s="5"/>
      <c r="AQ1131" s="5"/>
      <c r="AR1131" s="5"/>
      <c r="AS1131" s="5"/>
      <c r="AT1131" s="4"/>
    </row>
    <row r="1132" spans="16:46" ht="14.1" customHeight="1" x14ac:dyDescent="0.25">
      <c r="P1132" s="5"/>
      <c r="Q1132" s="5"/>
      <c r="R1132" s="5"/>
      <c r="S1132" s="5"/>
      <c r="T1132" s="5"/>
      <c r="U1132" s="5"/>
      <c r="V1132" s="5"/>
      <c r="W1132" s="5"/>
      <c r="X1132" s="5"/>
      <c r="Y1132" s="5"/>
      <c r="Z1132" s="5"/>
      <c r="AA1132" s="5"/>
      <c r="AB1132" s="5"/>
      <c r="AC1132" s="5"/>
      <c r="AD1132" s="5"/>
      <c r="AE1132" s="5"/>
      <c r="AF1132" s="5"/>
      <c r="AG1132" s="5"/>
      <c r="AH1132" s="5"/>
      <c r="AI1132" s="5"/>
      <c r="AJ1132" s="5"/>
      <c r="AK1132" s="5"/>
      <c r="AL1132" s="5"/>
      <c r="AM1132" s="5"/>
      <c r="AN1132" s="5"/>
      <c r="AO1132" s="6"/>
      <c r="AP1132" s="5"/>
      <c r="AQ1132" s="5"/>
      <c r="AR1132" s="5"/>
      <c r="AS1132" s="5"/>
      <c r="AT1132" s="4"/>
    </row>
    <row r="1133" spans="16:46" ht="14.1" customHeight="1" x14ac:dyDescent="0.25"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6"/>
      <c r="AP1133" s="5"/>
      <c r="AQ1133" s="5"/>
      <c r="AR1133" s="5"/>
      <c r="AS1133" s="5"/>
      <c r="AT1133" s="4"/>
    </row>
    <row r="1134" spans="16:46" ht="14.1" customHeight="1" x14ac:dyDescent="0.25">
      <c r="P1134" s="5"/>
      <c r="Q1134" s="5"/>
      <c r="R1134" s="5"/>
      <c r="S1134" s="5"/>
      <c r="T1134" s="5"/>
      <c r="U1134" s="5"/>
      <c r="V1134" s="5"/>
      <c r="W1134" s="5"/>
      <c r="X1134" s="5"/>
      <c r="Y1134" s="5"/>
      <c r="Z1134" s="5"/>
      <c r="AA1134" s="5"/>
      <c r="AB1134" s="5"/>
      <c r="AC1134" s="5"/>
      <c r="AD1134" s="5"/>
      <c r="AE1134" s="5"/>
      <c r="AF1134" s="5"/>
      <c r="AG1134" s="5"/>
      <c r="AH1134" s="5"/>
      <c r="AI1134" s="5"/>
      <c r="AJ1134" s="5"/>
      <c r="AK1134" s="5"/>
      <c r="AL1134" s="5"/>
      <c r="AM1134" s="5"/>
      <c r="AN1134" s="5"/>
      <c r="AO1134" s="6"/>
      <c r="AP1134" s="5"/>
      <c r="AQ1134" s="5"/>
      <c r="AR1134" s="5"/>
      <c r="AS1134" s="5"/>
      <c r="AT1134" s="4"/>
    </row>
    <row r="1135" spans="16:46" ht="14.1" customHeight="1" x14ac:dyDescent="0.25">
      <c r="P1135" s="5"/>
      <c r="Q1135" s="5"/>
      <c r="R1135" s="5"/>
      <c r="S1135" s="5"/>
      <c r="T1135" s="5"/>
      <c r="U1135" s="5"/>
      <c r="V1135" s="5"/>
      <c r="W1135" s="5"/>
      <c r="X1135" s="5"/>
      <c r="Y1135" s="5"/>
      <c r="Z1135" s="5"/>
      <c r="AA1135" s="5"/>
      <c r="AB1135" s="5"/>
      <c r="AC1135" s="5"/>
      <c r="AD1135" s="5"/>
      <c r="AE1135" s="5"/>
      <c r="AF1135" s="5"/>
      <c r="AG1135" s="5"/>
      <c r="AH1135" s="5"/>
      <c r="AI1135" s="5"/>
      <c r="AJ1135" s="5"/>
      <c r="AK1135" s="5"/>
      <c r="AL1135" s="5"/>
      <c r="AM1135" s="5"/>
      <c r="AN1135" s="5"/>
      <c r="AO1135" s="6"/>
      <c r="AP1135" s="5"/>
      <c r="AQ1135" s="5"/>
      <c r="AR1135" s="5"/>
      <c r="AS1135" s="5"/>
      <c r="AT1135" s="4"/>
    </row>
    <row r="1136" spans="16:46" ht="14.1" customHeight="1" x14ac:dyDescent="0.25">
      <c r="P1136" s="5"/>
      <c r="Q1136" s="5"/>
      <c r="R1136" s="5"/>
      <c r="S1136" s="5"/>
      <c r="T1136" s="5"/>
      <c r="U1136" s="5"/>
      <c r="V1136" s="5"/>
      <c r="W1136" s="5"/>
      <c r="X1136" s="5"/>
      <c r="Y1136" s="5"/>
      <c r="Z1136" s="5"/>
      <c r="AA1136" s="5"/>
      <c r="AB1136" s="5"/>
      <c r="AC1136" s="5"/>
      <c r="AD1136" s="5"/>
      <c r="AE1136" s="5"/>
      <c r="AF1136" s="5"/>
      <c r="AG1136" s="5"/>
      <c r="AH1136" s="5"/>
      <c r="AI1136" s="5"/>
      <c r="AJ1136" s="5"/>
      <c r="AK1136" s="5"/>
      <c r="AL1136" s="5"/>
      <c r="AM1136" s="5"/>
      <c r="AN1136" s="5"/>
      <c r="AO1136" s="6"/>
      <c r="AP1136" s="5"/>
      <c r="AQ1136" s="5"/>
      <c r="AR1136" s="5"/>
      <c r="AS1136" s="5"/>
      <c r="AT1136" s="4"/>
    </row>
    <row r="1137" spans="16:46" ht="14.1" customHeight="1" x14ac:dyDescent="0.25">
      <c r="P1137" s="5"/>
      <c r="Q1137" s="5"/>
      <c r="R1137" s="5"/>
      <c r="S1137" s="5"/>
      <c r="T1137" s="5"/>
      <c r="U1137" s="5"/>
      <c r="V1137" s="5"/>
      <c r="W1137" s="5"/>
      <c r="X1137" s="5"/>
      <c r="Y1137" s="5"/>
      <c r="Z1137" s="5"/>
      <c r="AA1137" s="5"/>
      <c r="AB1137" s="5"/>
      <c r="AC1137" s="5"/>
      <c r="AD1137" s="5"/>
      <c r="AE1137" s="5"/>
      <c r="AF1137" s="5"/>
      <c r="AG1137" s="5"/>
      <c r="AH1137" s="5"/>
      <c r="AI1137" s="5"/>
      <c r="AJ1137" s="5"/>
      <c r="AK1137" s="5"/>
      <c r="AL1137" s="5"/>
      <c r="AM1137" s="5"/>
      <c r="AN1137" s="5"/>
      <c r="AO1137" s="6"/>
      <c r="AP1137" s="5"/>
      <c r="AQ1137" s="5"/>
      <c r="AR1137" s="5"/>
      <c r="AS1137" s="5"/>
      <c r="AT1137" s="4"/>
    </row>
    <row r="1138" spans="16:46" ht="14.1" customHeight="1" x14ac:dyDescent="0.25">
      <c r="P1138" s="5"/>
      <c r="Q1138" s="5"/>
      <c r="R1138" s="5"/>
      <c r="S1138" s="5"/>
      <c r="T1138" s="5"/>
      <c r="U1138" s="5"/>
      <c r="V1138" s="5"/>
      <c r="W1138" s="5"/>
      <c r="X1138" s="5"/>
      <c r="Y1138" s="5"/>
      <c r="Z1138" s="5"/>
      <c r="AA1138" s="5"/>
      <c r="AB1138" s="5"/>
      <c r="AC1138" s="5"/>
      <c r="AD1138" s="5"/>
      <c r="AE1138" s="5"/>
      <c r="AF1138" s="5"/>
      <c r="AG1138" s="5"/>
      <c r="AH1138" s="5"/>
      <c r="AI1138" s="5"/>
      <c r="AJ1138" s="5"/>
      <c r="AK1138" s="5"/>
      <c r="AL1138" s="5"/>
      <c r="AM1138" s="5"/>
      <c r="AN1138" s="5"/>
      <c r="AO1138" s="6"/>
      <c r="AP1138" s="5"/>
      <c r="AQ1138" s="5"/>
      <c r="AR1138" s="5"/>
      <c r="AS1138" s="5"/>
      <c r="AT1138" s="4"/>
    </row>
    <row r="1139" spans="16:46" ht="14.1" customHeight="1" x14ac:dyDescent="0.25">
      <c r="P1139" s="5"/>
      <c r="Q1139" s="5"/>
      <c r="R1139" s="5"/>
      <c r="S1139" s="5"/>
      <c r="T1139" s="5"/>
      <c r="U1139" s="5"/>
      <c r="V1139" s="5"/>
      <c r="W1139" s="5"/>
      <c r="X1139" s="5"/>
      <c r="Y1139" s="5"/>
      <c r="Z1139" s="5"/>
      <c r="AA1139" s="5"/>
      <c r="AB1139" s="5"/>
      <c r="AC1139" s="5"/>
      <c r="AD1139" s="5"/>
      <c r="AE1139" s="5"/>
      <c r="AF1139" s="5"/>
      <c r="AG1139" s="5"/>
      <c r="AH1139" s="5"/>
      <c r="AI1139" s="5"/>
      <c r="AJ1139" s="5"/>
      <c r="AK1139" s="5"/>
      <c r="AL1139" s="5"/>
      <c r="AM1139" s="5"/>
      <c r="AN1139" s="5"/>
      <c r="AO1139" s="6"/>
      <c r="AP1139" s="5"/>
      <c r="AQ1139" s="5"/>
      <c r="AR1139" s="5"/>
      <c r="AS1139" s="5"/>
      <c r="AT1139" s="4"/>
    </row>
    <row r="1140" spans="16:46" ht="14.1" customHeight="1" x14ac:dyDescent="0.25">
      <c r="P1140" s="5"/>
      <c r="Q1140" s="5"/>
      <c r="R1140" s="5"/>
      <c r="S1140" s="5"/>
      <c r="T1140" s="5"/>
      <c r="U1140" s="5"/>
      <c r="V1140" s="5"/>
      <c r="W1140" s="5"/>
      <c r="X1140" s="5"/>
      <c r="Y1140" s="5"/>
      <c r="Z1140" s="5"/>
      <c r="AA1140" s="5"/>
      <c r="AB1140" s="5"/>
      <c r="AC1140" s="5"/>
      <c r="AD1140" s="5"/>
      <c r="AE1140" s="5"/>
      <c r="AF1140" s="5"/>
      <c r="AG1140" s="5"/>
      <c r="AH1140" s="5"/>
      <c r="AI1140" s="5"/>
      <c r="AJ1140" s="5"/>
      <c r="AK1140" s="5"/>
      <c r="AL1140" s="5"/>
      <c r="AM1140" s="5"/>
      <c r="AN1140" s="5"/>
      <c r="AO1140" s="6"/>
      <c r="AP1140" s="5"/>
      <c r="AQ1140" s="5"/>
      <c r="AR1140" s="5"/>
      <c r="AS1140" s="5"/>
      <c r="AT1140" s="4"/>
    </row>
    <row r="1141" spans="16:46" ht="14.1" customHeight="1" x14ac:dyDescent="0.25">
      <c r="P1141" s="5"/>
      <c r="Q1141" s="5"/>
      <c r="R1141" s="5"/>
      <c r="S1141" s="5"/>
      <c r="T1141" s="5"/>
      <c r="U1141" s="5"/>
      <c r="V1141" s="5"/>
      <c r="W1141" s="5"/>
      <c r="X1141" s="5"/>
      <c r="Y1141" s="5"/>
      <c r="Z1141" s="5"/>
      <c r="AA1141" s="5"/>
      <c r="AB1141" s="5"/>
      <c r="AC1141" s="5"/>
      <c r="AD1141" s="5"/>
      <c r="AE1141" s="5"/>
      <c r="AF1141" s="5"/>
      <c r="AG1141" s="5"/>
      <c r="AH1141" s="5"/>
      <c r="AI1141" s="5"/>
      <c r="AJ1141" s="5"/>
      <c r="AK1141" s="5"/>
      <c r="AL1141" s="5"/>
      <c r="AM1141" s="5"/>
      <c r="AN1141" s="5"/>
      <c r="AO1141" s="6"/>
      <c r="AP1141" s="5"/>
      <c r="AQ1141" s="5"/>
      <c r="AR1141" s="5"/>
      <c r="AS1141" s="5"/>
      <c r="AT1141" s="4"/>
    </row>
    <row r="1142" spans="16:46" ht="14.1" customHeight="1" x14ac:dyDescent="0.25">
      <c r="P1142" s="5"/>
      <c r="Q1142" s="5"/>
      <c r="R1142" s="5"/>
      <c r="S1142" s="5"/>
      <c r="T1142" s="5"/>
      <c r="U1142" s="5"/>
      <c r="V1142" s="5"/>
      <c r="W1142" s="5"/>
      <c r="X1142" s="5"/>
      <c r="Y1142" s="5"/>
      <c r="Z1142" s="5"/>
      <c r="AA1142" s="5"/>
      <c r="AB1142" s="5"/>
      <c r="AC1142" s="5"/>
      <c r="AD1142" s="5"/>
      <c r="AE1142" s="5"/>
      <c r="AF1142" s="5"/>
      <c r="AG1142" s="5"/>
      <c r="AH1142" s="5"/>
      <c r="AI1142" s="5"/>
      <c r="AJ1142" s="5"/>
      <c r="AK1142" s="5"/>
      <c r="AL1142" s="5"/>
      <c r="AM1142" s="5"/>
      <c r="AN1142" s="5"/>
      <c r="AO1142" s="6"/>
      <c r="AP1142" s="5"/>
      <c r="AQ1142" s="5"/>
      <c r="AR1142" s="5"/>
      <c r="AS1142" s="5"/>
      <c r="AT1142" s="4"/>
    </row>
    <row r="1143" spans="16:46" ht="14.1" customHeight="1" x14ac:dyDescent="0.25">
      <c r="P1143" s="5"/>
      <c r="Q1143" s="5"/>
      <c r="R1143" s="5"/>
      <c r="S1143" s="5"/>
      <c r="T1143" s="5"/>
      <c r="U1143" s="5"/>
      <c r="V1143" s="5"/>
      <c r="W1143" s="5"/>
      <c r="X1143" s="5"/>
      <c r="Y1143" s="5"/>
      <c r="Z1143" s="5"/>
      <c r="AA1143" s="5"/>
      <c r="AB1143" s="5"/>
      <c r="AC1143" s="5"/>
      <c r="AD1143" s="5"/>
      <c r="AE1143" s="5"/>
      <c r="AF1143" s="5"/>
      <c r="AG1143" s="5"/>
      <c r="AH1143" s="5"/>
      <c r="AI1143" s="5"/>
      <c r="AJ1143" s="5"/>
      <c r="AK1143" s="5"/>
      <c r="AL1143" s="5"/>
      <c r="AM1143" s="5"/>
      <c r="AN1143" s="5"/>
      <c r="AO1143" s="6"/>
      <c r="AP1143" s="5"/>
      <c r="AQ1143" s="5"/>
      <c r="AR1143" s="5"/>
      <c r="AS1143" s="5"/>
      <c r="AT1143" s="4"/>
    </row>
    <row r="1144" spans="16:46" ht="14.1" customHeight="1" x14ac:dyDescent="0.25">
      <c r="P1144" s="5"/>
      <c r="Q1144" s="5"/>
      <c r="R1144" s="5"/>
      <c r="S1144" s="5"/>
      <c r="T1144" s="5"/>
      <c r="U1144" s="5"/>
      <c r="V1144" s="5"/>
      <c r="W1144" s="5"/>
      <c r="X1144" s="5"/>
      <c r="Y1144" s="5"/>
      <c r="Z1144" s="5"/>
      <c r="AA1144" s="5"/>
      <c r="AB1144" s="5"/>
      <c r="AC1144" s="5"/>
      <c r="AD1144" s="5"/>
      <c r="AE1144" s="5"/>
      <c r="AF1144" s="5"/>
      <c r="AG1144" s="5"/>
      <c r="AH1144" s="5"/>
      <c r="AI1144" s="5"/>
      <c r="AJ1144" s="5"/>
      <c r="AK1144" s="5"/>
      <c r="AL1144" s="5"/>
      <c r="AM1144" s="5"/>
      <c r="AN1144" s="5"/>
      <c r="AO1144" s="6"/>
      <c r="AP1144" s="5"/>
      <c r="AQ1144" s="5"/>
      <c r="AR1144" s="5"/>
      <c r="AS1144" s="5"/>
      <c r="AT1144" s="4"/>
    </row>
    <row r="1145" spans="16:46" ht="14.1" customHeight="1" x14ac:dyDescent="0.25">
      <c r="P1145" s="5"/>
      <c r="Q1145" s="5"/>
      <c r="R1145" s="5"/>
      <c r="S1145" s="5"/>
      <c r="T1145" s="5"/>
      <c r="U1145" s="5"/>
      <c r="V1145" s="5"/>
      <c r="W1145" s="5"/>
      <c r="X1145" s="5"/>
      <c r="Y1145" s="5"/>
      <c r="Z1145" s="5"/>
      <c r="AA1145" s="5"/>
      <c r="AB1145" s="5"/>
      <c r="AC1145" s="5"/>
      <c r="AD1145" s="5"/>
      <c r="AE1145" s="5"/>
      <c r="AF1145" s="5"/>
      <c r="AG1145" s="5"/>
      <c r="AH1145" s="5"/>
      <c r="AI1145" s="5"/>
      <c r="AJ1145" s="5"/>
      <c r="AK1145" s="5"/>
      <c r="AL1145" s="5"/>
      <c r="AM1145" s="5"/>
      <c r="AN1145" s="5"/>
      <c r="AO1145" s="6"/>
      <c r="AP1145" s="5"/>
      <c r="AQ1145" s="5"/>
      <c r="AR1145" s="5"/>
      <c r="AS1145" s="5"/>
      <c r="AT1145" s="4"/>
    </row>
    <row r="1146" spans="16:46" ht="14.1" customHeight="1" x14ac:dyDescent="0.25">
      <c r="P1146" s="5"/>
      <c r="Q1146" s="5"/>
      <c r="R1146" s="5"/>
      <c r="S1146" s="5"/>
      <c r="T1146" s="5"/>
      <c r="U1146" s="5"/>
      <c r="V1146" s="5"/>
      <c r="W1146" s="5"/>
      <c r="X1146" s="5"/>
      <c r="Y1146" s="5"/>
      <c r="Z1146" s="5"/>
      <c r="AA1146" s="5"/>
      <c r="AB1146" s="5"/>
      <c r="AC1146" s="5"/>
      <c r="AD1146" s="5"/>
      <c r="AE1146" s="5"/>
      <c r="AF1146" s="5"/>
      <c r="AG1146" s="5"/>
      <c r="AH1146" s="5"/>
      <c r="AI1146" s="5"/>
      <c r="AJ1146" s="5"/>
      <c r="AK1146" s="5"/>
      <c r="AL1146" s="5"/>
      <c r="AM1146" s="5"/>
      <c r="AN1146" s="5"/>
      <c r="AO1146" s="6"/>
      <c r="AP1146" s="5"/>
      <c r="AQ1146" s="5"/>
      <c r="AR1146" s="5"/>
      <c r="AS1146" s="5"/>
      <c r="AT1146" s="4"/>
    </row>
    <row r="1147" spans="16:46" ht="14.1" customHeight="1" x14ac:dyDescent="0.25">
      <c r="P1147" s="5"/>
      <c r="Q1147" s="5"/>
      <c r="R1147" s="5"/>
      <c r="S1147" s="5"/>
      <c r="T1147" s="5"/>
      <c r="U1147" s="5"/>
      <c r="V1147" s="5"/>
      <c r="W1147" s="5"/>
      <c r="X1147" s="5"/>
      <c r="Y1147" s="5"/>
      <c r="Z1147" s="5"/>
      <c r="AA1147" s="5"/>
      <c r="AB1147" s="5"/>
      <c r="AC1147" s="5"/>
      <c r="AD1147" s="5"/>
      <c r="AE1147" s="5"/>
      <c r="AF1147" s="5"/>
      <c r="AG1147" s="5"/>
      <c r="AH1147" s="5"/>
      <c r="AI1147" s="5"/>
      <c r="AJ1147" s="5"/>
      <c r="AK1147" s="5"/>
      <c r="AL1147" s="5"/>
      <c r="AM1147" s="5"/>
      <c r="AN1147" s="5"/>
      <c r="AO1147" s="6"/>
      <c r="AP1147" s="5"/>
      <c r="AQ1147" s="5"/>
      <c r="AR1147" s="5"/>
      <c r="AS1147" s="5"/>
      <c r="AT1147" s="4"/>
    </row>
    <row r="1148" spans="16:46" ht="14.1" customHeight="1" x14ac:dyDescent="0.25">
      <c r="P1148" s="5"/>
      <c r="Q1148" s="5"/>
      <c r="R1148" s="5"/>
      <c r="S1148" s="5"/>
      <c r="T1148" s="5"/>
      <c r="U1148" s="5"/>
      <c r="V1148" s="5"/>
      <c r="W1148" s="5"/>
      <c r="X1148" s="5"/>
      <c r="Y1148" s="5"/>
      <c r="Z1148" s="5"/>
      <c r="AA1148" s="5"/>
      <c r="AB1148" s="5"/>
      <c r="AC1148" s="5"/>
      <c r="AD1148" s="5"/>
      <c r="AE1148" s="5"/>
      <c r="AF1148" s="5"/>
      <c r="AG1148" s="5"/>
      <c r="AH1148" s="5"/>
      <c r="AI1148" s="5"/>
      <c r="AJ1148" s="5"/>
      <c r="AK1148" s="5"/>
      <c r="AL1148" s="5"/>
      <c r="AM1148" s="5"/>
      <c r="AN1148" s="5"/>
      <c r="AO1148" s="6"/>
      <c r="AP1148" s="5"/>
      <c r="AQ1148" s="5"/>
      <c r="AR1148" s="5"/>
      <c r="AS1148" s="5"/>
      <c r="AT1148" s="4"/>
    </row>
    <row r="1149" spans="16:46" ht="14.1" customHeight="1" x14ac:dyDescent="0.25">
      <c r="P1149" s="5"/>
      <c r="Q1149" s="5"/>
      <c r="R1149" s="5"/>
      <c r="S1149" s="5"/>
      <c r="T1149" s="5"/>
      <c r="U1149" s="5"/>
      <c r="V1149" s="5"/>
      <c r="W1149" s="5"/>
      <c r="X1149" s="5"/>
      <c r="Y1149" s="5"/>
      <c r="Z1149" s="5"/>
      <c r="AA1149" s="5"/>
      <c r="AB1149" s="5"/>
      <c r="AC1149" s="5"/>
      <c r="AD1149" s="5"/>
      <c r="AE1149" s="5"/>
      <c r="AF1149" s="5"/>
      <c r="AG1149" s="5"/>
      <c r="AH1149" s="5"/>
      <c r="AI1149" s="5"/>
      <c r="AJ1149" s="5"/>
      <c r="AK1149" s="5"/>
      <c r="AL1149" s="5"/>
      <c r="AM1149" s="5"/>
      <c r="AN1149" s="5"/>
      <c r="AO1149" s="6"/>
      <c r="AP1149" s="5"/>
      <c r="AQ1149" s="5"/>
      <c r="AR1149" s="5"/>
      <c r="AS1149" s="5"/>
      <c r="AT1149" s="4"/>
    </row>
    <row r="1150" spans="16:46" ht="14.1" customHeight="1" x14ac:dyDescent="0.25">
      <c r="P1150" s="5"/>
      <c r="Q1150" s="5"/>
      <c r="R1150" s="5"/>
      <c r="S1150" s="5"/>
      <c r="T1150" s="5"/>
      <c r="U1150" s="5"/>
      <c r="V1150" s="5"/>
      <c r="W1150" s="5"/>
      <c r="X1150" s="5"/>
      <c r="Y1150" s="5"/>
      <c r="Z1150" s="5"/>
      <c r="AA1150" s="5"/>
      <c r="AB1150" s="5"/>
      <c r="AC1150" s="5"/>
      <c r="AD1150" s="5"/>
      <c r="AE1150" s="5"/>
      <c r="AF1150" s="5"/>
      <c r="AG1150" s="5"/>
      <c r="AH1150" s="5"/>
      <c r="AI1150" s="5"/>
      <c r="AJ1150" s="5"/>
      <c r="AK1150" s="5"/>
      <c r="AL1150" s="5"/>
      <c r="AM1150" s="5"/>
      <c r="AN1150" s="5"/>
      <c r="AO1150" s="6"/>
      <c r="AP1150" s="5"/>
      <c r="AQ1150" s="5"/>
      <c r="AR1150" s="5"/>
      <c r="AS1150" s="5"/>
      <c r="AT1150" s="4"/>
    </row>
    <row r="1151" spans="16:46" ht="14.1" customHeight="1" x14ac:dyDescent="0.25">
      <c r="P1151" s="5"/>
      <c r="Q1151" s="5"/>
      <c r="R1151" s="5"/>
      <c r="S1151" s="5"/>
      <c r="T1151" s="5"/>
      <c r="U1151" s="5"/>
      <c r="V1151" s="5"/>
      <c r="W1151" s="5"/>
      <c r="X1151" s="5"/>
      <c r="Y1151" s="5"/>
      <c r="Z1151" s="5"/>
      <c r="AA1151" s="5"/>
      <c r="AB1151" s="5"/>
      <c r="AC1151" s="5"/>
      <c r="AD1151" s="5"/>
      <c r="AE1151" s="5"/>
      <c r="AF1151" s="5"/>
      <c r="AG1151" s="5"/>
      <c r="AH1151" s="5"/>
      <c r="AI1151" s="5"/>
      <c r="AJ1151" s="5"/>
      <c r="AK1151" s="5"/>
      <c r="AL1151" s="5"/>
      <c r="AM1151" s="5"/>
      <c r="AN1151" s="5"/>
      <c r="AO1151" s="6"/>
      <c r="AP1151" s="5"/>
      <c r="AQ1151" s="5"/>
      <c r="AR1151" s="5"/>
      <c r="AS1151" s="5"/>
      <c r="AT1151" s="4"/>
    </row>
    <row r="1152" spans="16:46" ht="14.1" customHeight="1" x14ac:dyDescent="0.25">
      <c r="P1152" s="5"/>
      <c r="Q1152" s="5"/>
      <c r="R1152" s="5"/>
      <c r="S1152" s="5"/>
      <c r="T1152" s="5"/>
      <c r="U1152" s="5"/>
      <c r="V1152" s="5"/>
      <c r="W1152" s="5"/>
      <c r="X1152" s="5"/>
      <c r="Y1152" s="5"/>
      <c r="Z1152" s="5"/>
      <c r="AA1152" s="5"/>
      <c r="AB1152" s="5"/>
      <c r="AC1152" s="5"/>
      <c r="AD1152" s="5"/>
      <c r="AE1152" s="5"/>
      <c r="AF1152" s="5"/>
      <c r="AG1152" s="5"/>
      <c r="AH1152" s="5"/>
      <c r="AI1152" s="5"/>
      <c r="AJ1152" s="5"/>
      <c r="AK1152" s="5"/>
      <c r="AL1152" s="5"/>
      <c r="AM1152" s="5"/>
      <c r="AN1152" s="5"/>
      <c r="AO1152" s="6"/>
      <c r="AP1152" s="5"/>
      <c r="AQ1152" s="5"/>
      <c r="AR1152" s="5"/>
      <c r="AS1152" s="5"/>
      <c r="AT1152" s="4"/>
    </row>
    <row r="1153" spans="16:46" ht="14.1" customHeight="1" x14ac:dyDescent="0.25">
      <c r="P1153" s="5"/>
      <c r="Q1153" s="5"/>
      <c r="R1153" s="5"/>
      <c r="S1153" s="5"/>
      <c r="T1153" s="5"/>
      <c r="U1153" s="5"/>
      <c r="V1153" s="5"/>
      <c r="W1153" s="5"/>
      <c r="X1153" s="5"/>
      <c r="Y1153" s="5"/>
      <c r="Z1153" s="5"/>
      <c r="AA1153" s="5"/>
      <c r="AB1153" s="5"/>
      <c r="AC1153" s="5"/>
      <c r="AD1153" s="5"/>
      <c r="AE1153" s="5"/>
      <c r="AF1153" s="5"/>
      <c r="AG1153" s="5"/>
      <c r="AH1153" s="5"/>
      <c r="AI1153" s="5"/>
      <c r="AJ1153" s="5"/>
      <c r="AK1153" s="5"/>
      <c r="AL1153" s="5"/>
      <c r="AM1153" s="5"/>
      <c r="AN1153" s="5"/>
      <c r="AO1153" s="6"/>
      <c r="AP1153" s="5"/>
      <c r="AQ1153" s="5"/>
      <c r="AR1153" s="5"/>
      <c r="AS1153" s="5"/>
      <c r="AT1153" s="4"/>
    </row>
    <row r="1154" spans="16:46" ht="14.1" customHeight="1" x14ac:dyDescent="0.25">
      <c r="P1154" s="5"/>
      <c r="Q1154" s="5"/>
      <c r="R1154" s="5"/>
      <c r="S1154" s="5"/>
      <c r="T1154" s="5"/>
      <c r="U1154" s="5"/>
      <c r="V1154" s="5"/>
      <c r="W1154" s="5"/>
      <c r="X1154" s="5"/>
      <c r="Y1154" s="5"/>
      <c r="Z1154" s="5"/>
      <c r="AA1154" s="5"/>
      <c r="AB1154" s="5"/>
      <c r="AC1154" s="5"/>
      <c r="AD1154" s="5"/>
      <c r="AE1154" s="5"/>
      <c r="AF1154" s="5"/>
      <c r="AG1154" s="5"/>
      <c r="AH1154" s="5"/>
      <c r="AI1154" s="5"/>
      <c r="AJ1154" s="5"/>
      <c r="AK1154" s="5"/>
      <c r="AL1154" s="5"/>
      <c r="AM1154" s="5"/>
      <c r="AN1154" s="5"/>
      <c r="AO1154" s="6"/>
      <c r="AP1154" s="5"/>
      <c r="AQ1154" s="5"/>
      <c r="AR1154" s="5"/>
      <c r="AS1154" s="5"/>
      <c r="AT1154" s="4"/>
    </row>
    <row r="1155" spans="16:46" ht="14.1" customHeight="1" x14ac:dyDescent="0.25">
      <c r="P1155" s="5"/>
      <c r="Q1155" s="5"/>
      <c r="R1155" s="5"/>
      <c r="S1155" s="5"/>
      <c r="T1155" s="5"/>
      <c r="U1155" s="5"/>
      <c r="V1155" s="5"/>
      <c r="W1155" s="5"/>
      <c r="X1155" s="5"/>
      <c r="Y1155" s="5"/>
      <c r="Z1155" s="5"/>
      <c r="AA1155" s="5"/>
      <c r="AB1155" s="5"/>
      <c r="AC1155" s="5"/>
      <c r="AD1155" s="5"/>
      <c r="AE1155" s="5"/>
      <c r="AF1155" s="5"/>
      <c r="AG1155" s="5"/>
      <c r="AH1155" s="5"/>
      <c r="AI1155" s="5"/>
      <c r="AJ1155" s="5"/>
      <c r="AK1155" s="5"/>
      <c r="AL1155" s="5"/>
      <c r="AM1155" s="5"/>
      <c r="AN1155" s="5"/>
      <c r="AO1155" s="6"/>
      <c r="AP1155" s="5"/>
      <c r="AQ1155" s="5"/>
      <c r="AR1155" s="5"/>
      <c r="AS1155" s="5"/>
      <c r="AT1155" s="4"/>
    </row>
    <row r="1156" spans="16:46" ht="14.1" customHeight="1" x14ac:dyDescent="0.25">
      <c r="P1156" s="5"/>
      <c r="Q1156" s="5"/>
      <c r="R1156" s="5"/>
      <c r="S1156" s="5"/>
      <c r="T1156" s="5"/>
      <c r="U1156" s="5"/>
      <c r="V1156" s="5"/>
      <c r="W1156" s="5"/>
      <c r="X1156" s="5"/>
      <c r="Y1156" s="5"/>
      <c r="Z1156" s="5"/>
      <c r="AA1156" s="5"/>
      <c r="AB1156" s="5"/>
      <c r="AC1156" s="5"/>
      <c r="AD1156" s="5"/>
      <c r="AE1156" s="5"/>
      <c r="AF1156" s="5"/>
      <c r="AG1156" s="5"/>
      <c r="AH1156" s="5"/>
      <c r="AI1156" s="5"/>
      <c r="AJ1156" s="5"/>
      <c r="AK1156" s="5"/>
      <c r="AL1156" s="5"/>
      <c r="AM1156" s="5"/>
      <c r="AN1156" s="5"/>
      <c r="AO1156" s="6"/>
      <c r="AP1156" s="5"/>
      <c r="AQ1156" s="5"/>
      <c r="AR1156" s="5"/>
      <c r="AS1156" s="5"/>
      <c r="AT1156" s="4"/>
    </row>
    <row r="1157" spans="16:46" ht="14.1" customHeight="1" x14ac:dyDescent="0.25">
      <c r="P1157" s="5"/>
      <c r="Q1157" s="5"/>
      <c r="R1157" s="5"/>
      <c r="S1157" s="5"/>
      <c r="T1157" s="5"/>
      <c r="U1157" s="5"/>
      <c r="V1157" s="5"/>
      <c r="W1157" s="5"/>
      <c r="X1157" s="5"/>
      <c r="Y1157" s="5"/>
      <c r="Z1157" s="5"/>
      <c r="AA1157" s="5"/>
      <c r="AB1157" s="5"/>
      <c r="AC1157" s="5"/>
      <c r="AD1157" s="5"/>
      <c r="AE1157" s="5"/>
      <c r="AF1157" s="5"/>
      <c r="AG1157" s="5"/>
      <c r="AH1157" s="5"/>
      <c r="AI1157" s="5"/>
      <c r="AJ1157" s="5"/>
      <c r="AK1157" s="5"/>
      <c r="AL1157" s="5"/>
      <c r="AM1157" s="5"/>
      <c r="AN1157" s="5"/>
      <c r="AO1157" s="6"/>
      <c r="AP1157" s="5"/>
      <c r="AQ1157" s="5"/>
      <c r="AR1157" s="5"/>
      <c r="AS1157" s="5"/>
      <c r="AT1157" s="4"/>
    </row>
    <row r="1158" spans="16:46" ht="14.1" customHeight="1" x14ac:dyDescent="0.25">
      <c r="P1158" s="5"/>
      <c r="Q1158" s="5"/>
      <c r="R1158" s="5"/>
      <c r="S1158" s="5"/>
      <c r="T1158" s="5"/>
      <c r="U1158" s="5"/>
      <c r="V1158" s="5"/>
      <c r="W1158" s="5"/>
      <c r="X1158" s="5"/>
      <c r="Y1158" s="5"/>
      <c r="Z1158" s="5"/>
      <c r="AA1158" s="5"/>
      <c r="AB1158" s="5"/>
      <c r="AC1158" s="5"/>
      <c r="AD1158" s="5"/>
      <c r="AE1158" s="5"/>
      <c r="AF1158" s="5"/>
      <c r="AG1158" s="5"/>
      <c r="AH1158" s="5"/>
      <c r="AI1158" s="5"/>
      <c r="AJ1158" s="5"/>
      <c r="AK1158" s="5"/>
      <c r="AL1158" s="5"/>
      <c r="AM1158" s="5"/>
      <c r="AN1158" s="5"/>
      <c r="AO1158" s="6"/>
      <c r="AP1158" s="5"/>
      <c r="AQ1158" s="5"/>
      <c r="AR1158" s="5"/>
      <c r="AS1158" s="5"/>
      <c r="AT1158" s="4"/>
    </row>
    <row r="1159" spans="16:46" ht="14.1" customHeight="1" x14ac:dyDescent="0.25">
      <c r="P1159" s="5"/>
      <c r="Q1159" s="5"/>
      <c r="R1159" s="5"/>
      <c r="S1159" s="5"/>
      <c r="T1159" s="5"/>
      <c r="U1159" s="5"/>
      <c r="V1159" s="5"/>
      <c r="W1159" s="5"/>
      <c r="X1159" s="5"/>
      <c r="Y1159" s="5"/>
      <c r="Z1159" s="5"/>
      <c r="AA1159" s="5"/>
      <c r="AB1159" s="5"/>
      <c r="AC1159" s="5"/>
      <c r="AD1159" s="5"/>
      <c r="AE1159" s="5"/>
      <c r="AF1159" s="5"/>
      <c r="AG1159" s="5"/>
      <c r="AH1159" s="5"/>
      <c r="AI1159" s="5"/>
      <c r="AJ1159" s="5"/>
      <c r="AK1159" s="5"/>
      <c r="AL1159" s="5"/>
      <c r="AM1159" s="5"/>
      <c r="AN1159" s="5"/>
      <c r="AO1159" s="6"/>
      <c r="AP1159" s="5"/>
      <c r="AQ1159" s="5"/>
      <c r="AR1159" s="5"/>
      <c r="AS1159" s="5"/>
      <c r="AT1159" s="4"/>
    </row>
    <row r="1160" spans="16:46" ht="14.1" customHeight="1" x14ac:dyDescent="0.25">
      <c r="P1160" s="5"/>
      <c r="Q1160" s="5"/>
      <c r="R1160" s="5"/>
      <c r="S1160" s="5"/>
      <c r="T1160" s="5"/>
      <c r="U1160" s="5"/>
      <c r="V1160" s="5"/>
      <c r="W1160" s="5"/>
      <c r="X1160" s="5"/>
      <c r="Y1160" s="5"/>
      <c r="Z1160" s="5"/>
      <c r="AA1160" s="5"/>
      <c r="AB1160" s="5"/>
      <c r="AC1160" s="5"/>
      <c r="AD1160" s="5"/>
      <c r="AE1160" s="5"/>
      <c r="AF1160" s="5"/>
      <c r="AG1160" s="5"/>
      <c r="AH1160" s="5"/>
      <c r="AI1160" s="5"/>
      <c r="AJ1160" s="5"/>
      <c r="AK1160" s="5"/>
      <c r="AL1160" s="5"/>
      <c r="AM1160" s="5"/>
      <c r="AN1160" s="5"/>
      <c r="AO1160" s="6"/>
      <c r="AP1160" s="5"/>
      <c r="AQ1160" s="5"/>
      <c r="AR1160" s="5"/>
      <c r="AS1160" s="5"/>
      <c r="AT1160" s="4"/>
    </row>
    <row r="1161" spans="16:46" ht="14.1" customHeight="1" x14ac:dyDescent="0.25">
      <c r="P1161" s="5"/>
      <c r="Q1161" s="5"/>
      <c r="R1161" s="5"/>
      <c r="S1161" s="5"/>
      <c r="T1161" s="5"/>
      <c r="U1161" s="5"/>
      <c r="V1161" s="5"/>
      <c r="W1161" s="5"/>
      <c r="X1161" s="5"/>
      <c r="Y1161" s="5"/>
      <c r="Z1161" s="5"/>
      <c r="AA1161" s="5"/>
      <c r="AB1161" s="5"/>
      <c r="AC1161" s="5"/>
      <c r="AD1161" s="5"/>
      <c r="AE1161" s="5"/>
      <c r="AF1161" s="5"/>
      <c r="AG1161" s="5"/>
      <c r="AH1161" s="5"/>
      <c r="AI1161" s="5"/>
      <c r="AJ1161" s="5"/>
      <c r="AK1161" s="5"/>
      <c r="AL1161" s="5"/>
      <c r="AM1161" s="5"/>
      <c r="AN1161" s="5"/>
      <c r="AO1161" s="6"/>
      <c r="AP1161" s="5"/>
      <c r="AQ1161" s="5"/>
      <c r="AR1161" s="5"/>
      <c r="AS1161" s="5"/>
      <c r="AT1161" s="4"/>
    </row>
    <row r="1162" spans="16:46" ht="14.1" customHeight="1" x14ac:dyDescent="0.25">
      <c r="P1162" s="5"/>
      <c r="Q1162" s="5"/>
      <c r="R1162" s="5"/>
      <c r="S1162" s="5"/>
      <c r="T1162" s="5"/>
      <c r="U1162" s="5"/>
      <c r="V1162" s="5"/>
      <c r="W1162" s="5"/>
      <c r="X1162" s="5"/>
      <c r="Y1162" s="5"/>
      <c r="Z1162" s="5"/>
      <c r="AA1162" s="5"/>
      <c r="AB1162" s="5"/>
      <c r="AC1162" s="5"/>
      <c r="AD1162" s="5"/>
      <c r="AE1162" s="5"/>
      <c r="AF1162" s="5"/>
      <c r="AG1162" s="5"/>
      <c r="AH1162" s="5"/>
      <c r="AI1162" s="5"/>
      <c r="AJ1162" s="5"/>
      <c r="AK1162" s="5"/>
      <c r="AL1162" s="5"/>
      <c r="AM1162" s="5"/>
      <c r="AN1162" s="5"/>
      <c r="AO1162" s="6"/>
      <c r="AP1162" s="5"/>
      <c r="AQ1162" s="5"/>
      <c r="AR1162" s="5"/>
      <c r="AS1162" s="5"/>
      <c r="AT1162" s="4"/>
    </row>
    <row r="1163" spans="16:46" ht="14.1" customHeight="1" x14ac:dyDescent="0.25">
      <c r="P1163" s="5"/>
      <c r="Q1163" s="5"/>
      <c r="R1163" s="5"/>
      <c r="S1163" s="5"/>
      <c r="T1163" s="5"/>
      <c r="U1163" s="5"/>
      <c r="V1163" s="5"/>
      <c r="W1163" s="5"/>
      <c r="X1163" s="5"/>
      <c r="Y1163" s="5"/>
      <c r="Z1163" s="5"/>
      <c r="AA1163" s="5"/>
      <c r="AB1163" s="5"/>
      <c r="AC1163" s="5"/>
      <c r="AD1163" s="5"/>
      <c r="AE1163" s="5"/>
      <c r="AF1163" s="5"/>
      <c r="AG1163" s="5"/>
      <c r="AH1163" s="5"/>
      <c r="AI1163" s="5"/>
      <c r="AJ1163" s="5"/>
      <c r="AK1163" s="5"/>
      <c r="AL1163" s="5"/>
      <c r="AM1163" s="5"/>
      <c r="AN1163" s="5"/>
      <c r="AO1163" s="6"/>
      <c r="AP1163" s="5"/>
      <c r="AQ1163" s="5"/>
      <c r="AR1163" s="5"/>
      <c r="AS1163" s="5"/>
      <c r="AT1163" s="4"/>
    </row>
    <row r="1164" spans="16:46" ht="14.1" customHeight="1" x14ac:dyDescent="0.25">
      <c r="P1164" s="5"/>
      <c r="Q1164" s="5"/>
      <c r="R1164" s="5"/>
      <c r="S1164" s="5"/>
      <c r="T1164" s="5"/>
      <c r="U1164" s="5"/>
      <c r="V1164" s="5"/>
      <c r="W1164" s="5"/>
      <c r="X1164" s="5"/>
      <c r="Y1164" s="5"/>
      <c r="Z1164" s="5"/>
      <c r="AA1164" s="5"/>
      <c r="AB1164" s="5"/>
      <c r="AC1164" s="5"/>
      <c r="AD1164" s="5"/>
      <c r="AE1164" s="5"/>
      <c r="AF1164" s="5"/>
      <c r="AG1164" s="5"/>
      <c r="AH1164" s="5"/>
      <c r="AI1164" s="5"/>
      <c r="AJ1164" s="5"/>
      <c r="AK1164" s="5"/>
      <c r="AL1164" s="5"/>
      <c r="AM1164" s="5"/>
      <c r="AN1164" s="5"/>
      <c r="AO1164" s="6"/>
      <c r="AP1164" s="5"/>
      <c r="AQ1164" s="5"/>
      <c r="AR1164" s="5"/>
      <c r="AS1164" s="5"/>
      <c r="AT1164" s="4"/>
    </row>
    <row r="1165" spans="16:46" ht="14.1" customHeight="1" x14ac:dyDescent="0.25">
      <c r="P1165" s="5"/>
      <c r="Q1165" s="5"/>
      <c r="R1165" s="5"/>
      <c r="S1165" s="5"/>
      <c r="T1165" s="5"/>
      <c r="U1165" s="5"/>
      <c r="V1165" s="5"/>
      <c r="W1165" s="5"/>
      <c r="X1165" s="5"/>
      <c r="Y1165" s="5"/>
      <c r="Z1165" s="5"/>
      <c r="AA1165" s="5"/>
      <c r="AB1165" s="5"/>
      <c r="AC1165" s="5"/>
      <c r="AD1165" s="5"/>
      <c r="AE1165" s="5"/>
      <c r="AF1165" s="5"/>
      <c r="AG1165" s="5"/>
      <c r="AH1165" s="5"/>
      <c r="AI1165" s="5"/>
      <c r="AJ1165" s="5"/>
      <c r="AK1165" s="5"/>
      <c r="AL1165" s="5"/>
      <c r="AM1165" s="5"/>
      <c r="AN1165" s="5"/>
      <c r="AO1165" s="6"/>
      <c r="AP1165" s="5"/>
      <c r="AQ1165" s="5"/>
      <c r="AR1165" s="5"/>
      <c r="AS1165" s="5"/>
      <c r="AT1165" s="4"/>
    </row>
    <row r="1166" spans="16:46" ht="14.1" customHeight="1" x14ac:dyDescent="0.25">
      <c r="P1166" s="5"/>
      <c r="Q1166" s="5"/>
      <c r="R1166" s="5"/>
      <c r="S1166" s="5"/>
      <c r="T1166" s="5"/>
      <c r="U1166" s="5"/>
      <c r="V1166" s="5"/>
      <c r="W1166" s="5"/>
      <c r="X1166" s="5"/>
      <c r="Y1166" s="5"/>
      <c r="Z1166" s="5"/>
      <c r="AA1166" s="5"/>
      <c r="AB1166" s="5"/>
      <c r="AC1166" s="5"/>
      <c r="AD1166" s="5"/>
      <c r="AE1166" s="5"/>
      <c r="AF1166" s="5"/>
      <c r="AG1166" s="5"/>
      <c r="AH1166" s="5"/>
      <c r="AI1166" s="5"/>
      <c r="AJ1166" s="5"/>
      <c r="AK1166" s="5"/>
      <c r="AL1166" s="5"/>
      <c r="AM1166" s="5"/>
      <c r="AN1166" s="5"/>
      <c r="AO1166" s="6"/>
      <c r="AP1166" s="5"/>
      <c r="AQ1166" s="5"/>
      <c r="AR1166" s="5"/>
      <c r="AS1166" s="5"/>
      <c r="AT1166" s="4"/>
    </row>
    <row r="1167" spans="16:46" ht="14.1" customHeight="1" x14ac:dyDescent="0.25">
      <c r="P1167" s="5"/>
      <c r="Q1167" s="5"/>
      <c r="R1167" s="5"/>
      <c r="S1167" s="5"/>
      <c r="T1167" s="5"/>
      <c r="U1167" s="5"/>
      <c r="V1167" s="5"/>
      <c r="W1167" s="5"/>
      <c r="X1167" s="5"/>
      <c r="Y1167" s="5"/>
      <c r="Z1167" s="5"/>
      <c r="AA1167" s="5"/>
      <c r="AB1167" s="5"/>
      <c r="AC1167" s="5"/>
      <c r="AD1167" s="5"/>
      <c r="AE1167" s="5"/>
      <c r="AF1167" s="5"/>
      <c r="AG1167" s="5"/>
      <c r="AH1167" s="5"/>
      <c r="AI1167" s="5"/>
      <c r="AJ1167" s="5"/>
      <c r="AK1167" s="5"/>
      <c r="AL1167" s="5"/>
      <c r="AM1167" s="5"/>
      <c r="AN1167" s="5"/>
      <c r="AO1167" s="6"/>
      <c r="AP1167" s="5"/>
      <c r="AQ1167" s="5"/>
      <c r="AR1167" s="5"/>
      <c r="AS1167" s="5"/>
      <c r="AT1167" s="4"/>
    </row>
    <row r="1168" spans="16:46" ht="14.1" customHeight="1" x14ac:dyDescent="0.25">
      <c r="P1168" s="5"/>
      <c r="Q1168" s="5"/>
      <c r="R1168" s="5"/>
      <c r="S1168" s="5"/>
      <c r="T1168" s="5"/>
      <c r="U1168" s="5"/>
      <c r="V1168" s="5"/>
      <c r="W1168" s="5"/>
      <c r="X1168" s="5"/>
      <c r="Y1168" s="5"/>
      <c r="Z1168" s="5"/>
      <c r="AA1168" s="5"/>
      <c r="AB1168" s="5"/>
      <c r="AC1168" s="5"/>
      <c r="AD1168" s="5"/>
      <c r="AE1168" s="5"/>
      <c r="AF1168" s="5"/>
      <c r="AG1168" s="5"/>
      <c r="AH1168" s="5"/>
      <c r="AI1168" s="5"/>
      <c r="AJ1168" s="5"/>
      <c r="AK1168" s="5"/>
      <c r="AL1168" s="5"/>
      <c r="AM1168" s="5"/>
      <c r="AN1168" s="5"/>
      <c r="AO1168" s="6"/>
      <c r="AP1168" s="5"/>
      <c r="AQ1168" s="5"/>
      <c r="AR1168" s="5"/>
      <c r="AS1168" s="5"/>
      <c r="AT1168" s="4"/>
    </row>
    <row r="1169" spans="16:46" ht="14.1" customHeight="1" x14ac:dyDescent="0.25">
      <c r="P1169" s="5"/>
      <c r="Q1169" s="5"/>
      <c r="R1169" s="5"/>
      <c r="S1169" s="5"/>
      <c r="T1169" s="5"/>
      <c r="U1169" s="5"/>
      <c r="V1169" s="5"/>
      <c r="W1169" s="5"/>
      <c r="X1169" s="5"/>
      <c r="Y1169" s="5"/>
      <c r="Z1169" s="5"/>
      <c r="AA1169" s="5"/>
      <c r="AB1169" s="5"/>
      <c r="AC1169" s="5"/>
      <c r="AD1169" s="5"/>
      <c r="AE1169" s="5"/>
      <c r="AF1169" s="5"/>
      <c r="AG1169" s="5"/>
      <c r="AH1169" s="5"/>
      <c r="AI1169" s="5"/>
      <c r="AJ1169" s="5"/>
      <c r="AK1169" s="5"/>
      <c r="AL1169" s="5"/>
      <c r="AM1169" s="5"/>
      <c r="AN1169" s="5"/>
      <c r="AO1169" s="6"/>
      <c r="AP1169" s="5"/>
      <c r="AQ1169" s="5"/>
      <c r="AR1169" s="5"/>
      <c r="AS1169" s="5"/>
      <c r="AT1169" s="4"/>
    </row>
    <row r="1170" spans="16:46" ht="14.1" customHeight="1" x14ac:dyDescent="0.25">
      <c r="P1170" s="5"/>
      <c r="Q1170" s="5"/>
      <c r="R1170" s="5"/>
      <c r="S1170" s="5"/>
      <c r="T1170" s="5"/>
      <c r="U1170" s="5"/>
      <c r="V1170" s="5"/>
      <c r="W1170" s="5"/>
      <c r="X1170" s="5"/>
      <c r="Y1170" s="5"/>
      <c r="Z1170" s="5"/>
      <c r="AA1170" s="5"/>
      <c r="AB1170" s="5"/>
      <c r="AC1170" s="5"/>
      <c r="AD1170" s="5"/>
      <c r="AE1170" s="5"/>
      <c r="AF1170" s="5"/>
      <c r="AG1170" s="5"/>
      <c r="AH1170" s="5"/>
      <c r="AI1170" s="5"/>
      <c r="AJ1170" s="5"/>
      <c r="AK1170" s="5"/>
      <c r="AL1170" s="5"/>
      <c r="AM1170" s="5"/>
      <c r="AN1170" s="5"/>
      <c r="AO1170" s="6"/>
      <c r="AP1170" s="5"/>
      <c r="AQ1170" s="5"/>
      <c r="AR1170" s="5"/>
      <c r="AS1170" s="5"/>
      <c r="AT1170" s="4"/>
    </row>
    <row r="1171" spans="16:46" ht="14.1" customHeight="1" x14ac:dyDescent="0.25">
      <c r="P1171" s="5"/>
      <c r="Q1171" s="5"/>
      <c r="R1171" s="5"/>
      <c r="S1171" s="5"/>
      <c r="T1171" s="5"/>
      <c r="U1171" s="5"/>
      <c r="V1171" s="5"/>
      <c r="W1171" s="5"/>
      <c r="X1171" s="5"/>
      <c r="Y1171" s="5"/>
      <c r="Z1171" s="5"/>
      <c r="AA1171" s="5"/>
      <c r="AB1171" s="5"/>
      <c r="AC1171" s="5"/>
      <c r="AD1171" s="5"/>
      <c r="AE1171" s="5"/>
      <c r="AF1171" s="5"/>
      <c r="AG1171" s="5"/>
      <c r="AH1171" s="5"/>
      <c r="AI1171" s="5"/>
      <c r="AJ1171" s="5"/>
      <c r="AK1171" s="5"/>
      <c r="AL1171" s="5"/>
      <c r="AM1171" s="5"/>
      <c r="AN1171" s="5"/>
      <c r="AO1171" s="6"/>
      <c r="AP1171" s="5"/>
      <c r="AQ1171" s="5"/>
      <c r="AR1171" s="5"/>
      <c r="AS1171" s="5"/>
      <c r="AT1171" s="4"/>
    </row>
    <row r="1172" spans="16:46" ht="14.1" customHeight="1" x14ac:dyDescent="0.25">
      <c r="P1172" s="5"/>
      <c r="Q1172" s="5"/>
      <c r="R1172" s="5"/>
      <c r="S1172" s="5"/>
      <c r="T1172" s="5"/>
      <c r="U1172" s="5"/>
      <c r="V1172" s="5"/>
      <c r="W1172" s="5"/>
      <c r="X1172" s="5"/>
      <c r="Y1172" s="5"/>
      <c r="Z1172" s="5"/>
      <c r="AA1172" s="5"/>
      <c r="AB1172" s="5"/>
      <c r="AC1172" s="5"/>
      <c r="AD1172" s="5"/>
      <c r="AE1172" s="5"/>
      <c r="AF1172" s="5"/>
      <c r="AG1172" s="5"/>
      <c r="AH1172" s="5"/>
      <c r="AI1172" s="5"/>
      <c r="AJ1172" s="5"/>
      <c r="AK1172" s="5"/>
      <c r="AL1172" s="5"/>
      <c r="AM1172" s="5"/>
      <c r="AN1172" s="5"/>
      <c r="AO1172" s="6"/>
      <c r="AP1172" s="5"/>
      <c r="AQ1172" s="5"/>
      <c r="AR1172" s="5"/>
      <c r="AS1172" s="5"/>
      <c r="AT1172" s="4"/>
    </row>
    <row r="1173" spans="16:46" ht="14.1" customHeight="1" x14ac:dyDescent="0.25">
      <c r="P1173" s="5"/>
      <c r="Q1173" s="5"/>
      <c r="R1173" s="5"/>
      <c r="S1173" s="5"/>
      <c r="T1173" s="5"/>
      <c r="U1173" s="5"/>
      <c r="V1173" s="5"/>
      <c r="W1173" s="5"/>
      <c r="X1173" s="5"/>
      <c r="Y1173" s="5"/>
      <c r="Z1173" s="5"/>
      <c r="AA1173" s="5"/>
      <c r="AB1173" s="5"/>
      <c r="AC1173" s="5"/>
      <c r="AD1173" s="5"/>
      <c r="AE1173" s="5"/>
      <c r="AF1173" s="5"/>
      <c r="AG1173" s="5"/>
      <c r="AH1173" s="5"/>
      <c r="AI1173" s="5"/>
      <c r="AJ1173" s="5"/>
      <c r="AK1173" s="5"/>
      <c r="AL1173" s="5"/>
      <c r="AM1173" s="5"/>
      <c r="AN1173" s="5"/>
      <c r="AO1173" s="6"/>
      <c r="AP1173" s="5"/>
      <c r="AQ1173" s="5"/>
      <c r="AR1173" s="5"/>
      <c r="AS1173" s="5"/>
      <c r="AT1173" s="4"/>
    </row>
    <row r="1174" spans="16:46" ht="14.1" customHeight="1" x14ac:dyDescent="0.25">
      <c r="P1174" s="5"/>
      <c r="Q1174" s="5"/>
      <c r="R1174" s="5"/>
      <c r="S1174" s="5"/>
      <c r="T1174" s="5"/>
      <c r="U1174" s="5"/>
      <c r="V1174" s="5"/>
      <c r="W1174" s="5"/>
      <c r="X1174" s="5"/>
      <c r="Y1174" s="5"/>
      <c r="Z1174" s="5"/>
      <c r="AA1174" s="5"/>
      <c r="AB1174" s="5"/>
      <c r="AC1174" s="5"/>
      <c r="AD1174" s="5"/>
      <c r="AE1174" s="5"/>
      <c r="AF1174" s="5"/>
      <c r="AG1174" s="5"/>
      <c r="AH1174" s="5"/>
      <c r="AI1174" s="5"/>
      <c r="AJ1174" s="5"/>
      <c r="AK1174" s="5"/>
      <c r="AL1174" s="5"/>
      <c r="AM1174" s="5"/>
      <c r="AN1174" s="5"/>
      <c r="AO1174" s="6"/>
      <c r="AP1174" s="5"/>
      <c r="AQ1174" s="5"/>
      <c r="AR1174" s="5"/>
      <c r="AS1174" s="5"/>
      <c r="AT1174" s="4"/>
    </row>
    <row r="1175" spans="16:46" ht="14.1" customHeight="1" x14ac:dyDescent="0.25">
      <c r="P1175" s="5"/>
      <c r="Q1175" s="5"/>
      <c r="R1175" s="5"/>
      <c r="S1175" s="5"/>
      <c r="T1175" s="5"/>
      <c r="U1175" s="5"/>
      <c r="V1175" s="5"/>
      <c r="W1175" s="5"/>
      <c r="X1175" s="5"/>
      <c r="Y1175" s="5"/>
      <c r="Z1175" s="5"/>
      <c r="AA1175" s="5"/>
      <c r="AB1175" s="5"/>
      <c r="AC1175" s="5"/>
      <c r="AD1175" s="5"/>
      <c r="AE1175" s="5"/>
      <c r="AF1175" s="5"/>
      <c r="AG1175" s="5"/>
      <c r="AH1175" s="5"/>
      <c r="AI1175" s="5"/>
      <c r="AJ1175" s="5"/>
      <c r="AK1175" s="5"/>
      <c r="AL1175" s="5"/>
      <c r="AM1175" s="5"/>
      <c r="AN1175" s="5"/>
      <c r="AO1175" s="6"/>
      <c r="AP1175" s="5"/>
      <c r="AQ1175" s="5"/>
      <c r="AR1175" s="5"/>
      <c r="AS1175" s="5"/>
      <c r="AT1175" s="4"/>
    </row>
    <row r="1176" spans="16:46" ht="14.1" customHeight="1" x14ac:dyDescent="0.25">
      <c r="P1176" s="5"/>
      <c r="Q1176" s="5"/>
      <c r="R1176" s="5"/>
      <c r="S1176" s="5"/>
      <c r="T1176" s="5"/>
      <c r="U1176" s="5"/>
      <c r="V1176" s="5"/>
      <c r="W1176" s="5"/>
      <c r="X1176" s="5"/>
      <c r="Y1176" s="5"/>
      <c r="Z1176" s="5"/>
      <c r="AA1176" s="5"/>
      <c r="AB1176" s="5"/>
      <c r="AC1176" s="5"/>
      <c r="AD1176" s="5"/>
      <c r="AE1176" s="5"/>
      <c r="AF1176" s="5"/>
      <c r="AG1176" s="5"/>
      <c r="AH1176" s="5"/>
      <c r="AI1176" s="5"/>
      <c r="AJ1176" s="5"/>
      <c r="AK1176" s="5"/>
      <c r="AL1176" s="5"/>
      <c r="AM1176" s="5"/>
      <c r="AN1176" s="5"/>
      <c r="AO1176" s="6"/>
      <c r="AP1176" s="5"/>
      <c r="AQ1176" s="5"/>
      <c r="AR1176" s="5"/>
      <c r="AS1176" s="5"/>
      <c r="AT1176" s="4"/>
    </row>
    <row r="1177" spans="16:46" ht="14.1" customHeight="1" x14ac:dyDescent="0.25">
      <c r="P1177" s="5"/>
      <c r="Q1177" s="5"/>
      <c r="R1177" s="5"/>
      <c r="S1177" s="5"/>
      <c r="T1177" s="5"/>
      <c r="U1177" s="5"/>
      <c r="V1177" s="5"/>
      <c r="W1177" s="5"/>
      <c r="X1177" s="5"/>
      <c r="Y1177" s="5"/>
      <c r="Z1177" s="5"/>
      <c r="AA1177" s="5"/>
      <c r="AB1177" s="5"/>
      <c r="AC1177" s="5"/>
      <c r="AD1177" s="5"/>
      <c r="AE1177" s="5"/>
      <c r="AF1177" s="5"/>
      <c r="AG1177" s="5"/>
      <c r="AH1177" s="5"/>
      <c r="AI1177" s="5"/>
      <c r="AJ1177" s="5"/>
      <c r="AK1177" s="5"/>
      <c r="AL1177" s="5"/>
      <c r="AM1177" s="5"/>
      <c r="AN1177" s="5"/>
      <c r="AO1177" s="6"/>
      <c r="AP1177" s="5"/>
      <c r="AQ1177" s="5"/>
      <c r="AR1177" s="5"/>
      <c r="AS1177" s="5"/>
      <c r="AT1177" s="4"/>
    </row>
    <row r="1178" spans="16:46" ht="14.1" customHeight="1" x14ac:dyDescent="0.25">
      <c r="P1178" s="5"/>
      <c r="Q1178" s="5"/>
      <c r="R1178" s="5"/>
      <c r="S1178" s="5"/>
      <c r="T1178" s="5"/>
      <c r="U1178" s="5"/>
      <c r="V1178" s="5"/>
      <c r="W1178" s="5"/>
      <c r="X1178" s="5"/>
      <c r="Y1178" s="5"/>
      <c r="Z1178" s="5"/>
      <c r="AA1178" s="5"/>
      <c r="AB1178" s="5"/>
      <c r="AC1178" s="5"/>
      <c r="AD1178" s="5"/>
      <c r="AE1178" s="5"/>
      <c r="AF1178" s="5"/>
      <c r="AG1178" s="5"/>
      <c r="AH1178" s="5"/>
      <c r="AI1178" s="5"/>
      <c r="AJ1178" s="5"/>
      <c r="AK1178" s="5"/>
      <c r="AL1178" s="5"/>
      <c r="AM1178" s="5"/>
      <c r="AN1178" s="5"/>
      <c r="AO1178" s="6"/>
      <c r="AP1178" s="5"/>
      <c r="AQ1178" s="5"/>
      <c r="AR1178" s="5"/>
      <c r="AS1178" s="5"/>
      <c r="AT1178" s="4"/>
    </row>
    <row r="1179" spans="16:46" ht="14.1" customHeight="1" x14ac:dyDescent="0.25">
      <c r="P1179" s="5"/>
      <c r="Q1179" s="5"/>
      <c r="R1179" s="5"/>
      <c r="S1179" s="5"/>
      <c r="T1179" s="5"/>
      <c r="U1179" s="5"/>
      <c r="V1179" s="5"/>
      <c r="W1179" s="5"/>
      <c r="X1179" s="5"/>
      <c r="Y1179" s="5"/>
      <c r="Z1179" s="5"/>
      <c r="AA1179" s="5"/>
      <c r="AB1179" s="5"/>
      <c r="AC1179" s="5"/>
      <c r="AD1179" s="5"/>
      <c r="AE1179" s="5"/>
      <c r="AF1179" s="5"/>
      <c r="AG1179" s="5"/>
      <c r="AH1179" s="5"/>
      <c r="AI1179" s="5"/>
      <c r="AJ1179" s="5"/>
      <c r="AK1179" s="5"/>
      <c r="AL1179" s="5"/>
      <c r="AM1179" s="5"/>
      <c r="AN1179" s="5"/>
      <c r="AO1179" s="6"/>
      <c r="AP1179" s="5"/>
      <c r="AQ1179" s="5"/>
      <c r="AR1179" s="5"/>
      <c r="AS1179" s="5"/>
      <c r="AT1179" s="4"/>
    </row>
    <row r="1180" spans="16:46" ht="14.1" customHeight="1" x14ac:dyDescent="0.25">
      <c r="P1180" s="5"/>
      <c r="Q1180" s="5"/>
      <c r="R1180" s="5"/>
      <c r="S1180" s="5"/>
      <c r="T1180" s="5"/>
      <c r="U1180" s="5"/>
      <c r="V1180" s="5"/>
      <c r="W1180" s="5"/>
      <c r="X1180" s="5"/>
      <c r="Y1180" s="5"/>
      <c r="Z1180" s="5"/>
      <c r="AA1180" s="5"/>
      <c r="AB1180" s="5"/>
      <c r="AC1180" s="5"/>
      <c r="AD1180" s="5"/>
      <c r="AE1180" s="5"/>
      <c r="AF1180" s="5"/>
      <c r="AG1180" s="5"/>
      <c r="AH1180" s="5"/>
      <c r="AI1180" s="5"/>
      <c r="AJ1180" s="5"/>
      <c r="AK1180" s="5"/>
      <c r="AL1180" s="5"/>
      <c r="AM1180" s="5"/>
      <c r="AN1180" s="5"/>
      <c r="AO1180" s="6"/>
      <c r="AP1180" s="5"/>
      <c r="AQ1180" s="5"/>
      <c r="AR1180" s="5"/>
      <c r="AS1180" s="5"/>
      <c r="AT1180" s="4"/>
    </row>
    <row r="1181" spans="16:46" ht="14.1" customHeight="1" x14ac:dyDescent="0.25"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6"/>
      <c r="AP1181" s="5"/>
      <c r="AQ1181" s="5"/>
      <c r="AR1181" s="5"/>
      <c r="AS1181" s="5"/>
      <c r="AT1181" s="4"/>
    </row>
    <row r="1182" spans="16:46" ht="14.1" customHeight="1" x14ac:dyDescent="0.25">
      <c r="P1182" s="5"/>
      <c r="Q1182" s="5"/>
      <c r="R1182" s="5"/>
      <c r="S1182" s="5"/>
      <c r="T1182" s="5"/>
      <c r="U1182" s="5"/>
      <c r="V1182" s="5"/>
      <c r="W1182" s="5"/>
      <c r="X1182" s="5"/>
      <c r="Y1182" s="5"/>
      <c r="Z1182" s="5"/>
      <c r="AA1182" s="5"/>
      <c r="AB1182" s="5"/>
      <c r="AC1182" s="5"/>
      <c r="AD1182" s="5"/>
      <c r="AE1182" s="5"/>
      <c r="AF1182" s="5"/>
      <c r="AG1182" s="5"/>
      <c r="AH1182" s="5"/>
      <c r="AI1182" s="5"/>
      <c r="AJ1182" s="5"/>
      <c r="AK1182" s="5"/>
      <c r="AL1182" s="5"/>
      <c r="AM1182" s="5"/>
      <c r="AN1182" s="5"/>
      <c r="AO1182" s="6"/>
      <c r="AP1182" s="5"/>
      <c r="AQ1182" s="5"/>
      <c r="AR1182" s="5"/>
      <c r="AS1182" s="5"/>
      <c r="AT1182" s="4"/>
    </row>
    <row r="1183" spans="16:46" ht="14.1" customHeight="1" x14ac:dyDescent="0.25">
      <c r="P1183" s="5"/>
      <c r="Q1183" s="5"/>
      <c r="R1183" s="5"/>
      <c r="S1183" s="5"/>
      <c r="T1183" s="5"/>
      <c r="U1183" s="5"/>
      <c r="V1183" s="5"/>
      <c r="W1183" s="5"/>
      <c r="X1183" s="5"/>
      <c r="Y1183" s="5"/>
      <c r="Z1183" s="5"/>
      <c r="AA1183" s="5"/>
      <c r="AB1183" s="5"/>
      <c r="AC1183" s="5"/>
      <c r="AD1183" s="5"/>
      <c r="AE1183" s="5"/>
      <c r="AF1183" s="5"/>
      <c r="AG1183" s="5"/>
      <c r="AH1183" s="5"/>
      <c r="AI1183" s="5"/>
      <c r="AJ1183" s="5"/>
      <c r="AK1183" s="5"/>
      <c r="AL1183" s="5"/>
      <c r="AM1183" s="5"/>
      <c r="AN1183" s="5"/>
      <c r="AO1183" s="6"/>
      <c r="AP1183" s="5"/>
      <c r="AQ1183" s="5"/>
      <c r="AR1183" s="5"/>
      <c r="AS1183" s="5"/>
      <c r="AT1183" s="4"/>
    </row>
    <row r="1184" spans="16:46" ht="14.1" customHeight="1" x14ac:dyDescent="0.25">
      <c r="P1184" s="5"/>
      <c r="Q1184" s="5"/>
      <c r="R1184" s="5"/>
      <c r="S1184" s="5"/>
      <c r="T1184" s="5"/>
      <c r="U1184" s="5"/>
      <c r="V1184" s="5"/>
      <c r="W1184" s="5"/>
      <c r="X1184" s="5"/>
      <c r="Y1184" s="5"/>
      <c r="Z1184" s="5"/>
      <c r="AA1184" s="5"/>
      <c r="AB1184" s="5"/>
      <c r="AC1184" s="5"/>
      <c r="AD1184" s="5"/>
      <c r="AE1184" s="5"/>
      <c r="AF1184" s="5"/>
      <c r="AG1184" s="5"/>
      <c r="AH1184" s="5"/>
      <c r="AI1184" s="5"/>
      <c r="AJ1184" s="5"/>
      <c r="AK1184" s="5"/>
      <c r="AL1184" s="5"/>
      <c r="AM1184" s="5"/>
      <c r="AN1184" s="5"/>
      <c r="AO1184" s="6"/>
      <c r="AP1184" s="5"/>
      <c r="AQ1184" s="5"/>
      <c r="AR1184" s="5"/>
      <c r="AS1184" s="5"/>
      <c r="AT1184" s="4"/>
    </row>
    <row r="1185" spans="16:46" ht="14.1" customHeight="1" x14ac:dyDescent="0.25">
      <c r="P1185" s="5"/>
      <c r="Q1185" s="5"/>
      <c r="R1185" s="5"/>
      <c r="S1185" s="5"/>
      <c r="T1185" s="5"/>
      <c r="U1185" s="5"/>
      <c r="V1185" s="5"/>
      <c r="W1185" s="5"/>
      <c r="X1185" s="5"/>
      <c r="Y1185" s="5"/>
      <c r="Z1185" s="5"/>
      <c r="AA1185" s="5"/>
      <c r="AB1185" s="5"/>
      <c r="AC1185" s="5"/>
      <c r="AD1185" s="5"/>
      <c r="AE1185" s="5"/>
      <c r="AF1185" s="5"/>
      <c r="AG1185" s="5"/>
      <c r="AH1185" s="5"/>
      <c r="AI1185" s="5"/>
      <c r="AJ1185" s="5"/>
      <c r="AK1185" s="5"/>
      <c r="AL1185" s="5"/>
      <c r="AM1185" s="5"/>
      <c r="AN1185" s="5"/>
      <c r="AO1185" s="6"/>
      <c r="AP1185" s="5"/>
      <c r="AQ1185" s="5"/>
      <c r="AR1185" s="5"/>
      <c r="AS1185" s="5"/>
      <c r="AT1185" s="4"/>
    </row>
    <row r="1186" spans="16:46" ht="14.1" customHeight="1" x14ac:dyDescent="0.25">
      <c r="P1186" s="5"/>
      <c r="Q1186" s="5"/>
      <c r="R1186" s="5"/>
      <c r="S1186" s="5"/>
      <c r="T1186" s="5"/>
      <c r="U1186" s="5"/>
      <c r="V1186" s="5"/>
      <c r="W1186" s="5"/>
      <c r="X1186" s="5"/>
      <c r="Y1186" s="5"/>
      <c r="Z1186" s="5"/>
      <c r="AA1186" s="5"/>
      <c r="AB1186" s="5"/>
      <c r="AC1186" s="5"/>
      <c r="AD1186" s="5"/>
      <c r="AE1186" s="5"/>
      <c r="AF1186" s="5"/>
      <c r="AG1186" s="5"/>
      <c r="AH1186" s="5"/>
      <c r="AI1186" s="5"/>
      <c r="AJ1186" s="5"/>
      <c r="AK1186" s="5"/>
      <c r="AL1186" s="5"/>
      <c r="AM1186" s="5"/>
      <c r="AN1186" s="5"/>
      <c r="AO1186" s="6"/>
      <c r="AP1186" s="5"/>
      <c r="AQ1186" s="5"/>
      <c r="AR1186" s="5"/>
      <c r="AS1186" s="5"/>
      <c r="AT1186" s="4"/>
    </row>
    <row r="1187" spans="16:46" ht="14.1" customHeight="1" x14ac:dyDescent="0.25">
      <c r="P1187" s="5"/>
      <c r="Q1187" s="5"/>
      <c r="R1187" s="5"/>
      <c r="S1187" s="5"/>
      <c r="T1187" s="5"/>
      <c r="U1187" s="5"/>
      <c r="V1187" s="5"/>
      <c r="W1187" s="5"/>
      <c r="X1187" s="5"/>
      <c r="Y1187" s="5"/>
      <c r="Z1187" s="5"/>
      <c r="AA1187" s="5"/>
      <c r="AB1187" s="5"/>
      <c r="AC1187" s="5"/>
      <c r="AD1187" s="5"/>
      <c r="AE1187" s="5"/>
      <c r="AF1187" s="5"/>
      <c r="AG1187" s="5"/>
      <c r="AH1187" s="5"/>
      <c r="AI1187" s="5"/>
      <c r="AJ1187" s="5"/>
      <c r="AK1187" s="5"/>
      <c r="AL1187" s="5"/>
      <c r="AM1187" s="5"/>
      <c r="AN1187" s="5"/>
      <c r="AO1187" s="6"/>
      <c r="AP1187" s="5"/>
      <c r="AQ1187" s="5"/>
      <c r="AR1187" s="5"/>
      <c r="AS1187" s="5"/>
      <c r="AT1187" s="4"/>
    </row>
    <row r="1188" spans="16:46" ht="14.1" customHeight="1" x14ac:dyDescent="0.25">
      <c r="P1188" s="5"/>
      <c r="Q1188" s="5"/>
      <c r="R1188" s="5"/>
      <c r="S1188" s="5"/>
      <c r="T1188" s="5"/>
      <c r="U1188" s="5"/>
      <c r="V1188" s="5"/>
      <c r="W1188" s="5"/>
      <c r="X1188" s="5"/>
      <c r="Y1188" s="5"/>
      <c r="Z1188" s="5"/>
      <c r="AA1188" s="5"/>
      <c r="AB1188" s="5"/>
      <c r="AC1188" s="5"/>
      <c r="AD1188" s="5"/>
      <c r="AE1188" s="5"/>
      <c r="AF1188" s="5"/>
      <c r="AG1188" s="5"/>
      <c r="AH1188" s="5"/>
      <c r="AI1188" s="5"/>
      <c r="AJ1188" s="5"/>
      <c r="AK1188" s="5"/>
      <c r="AL1188" s="5"/>
      <c r="AM1188" s="5"/>
      <c r="AN1188" s="5"/>
      <c r="AO1188" s="6"/>
      <c r="AP1188" s="5"/>
      <c r="AQ1188" s="5"/>
      <c r="AR1188" s="5"/>
      <c r="AS1188" s="5"/>
      <c r="AT1188" s="4"/>
    </row>
    <row r="1189" spans="16:46" ht="14.1" customHeight="1" x14ac:dyDescent="0.25">
      <c r="P1189" s="5"/>
      <c r="Q1189" s="5"/>
      <c r="R1189" s="5"/>
      <c r="S1189" s="5"/>
      <c r="T1189" s="5"/>
      <c r="U1189" s="5"/>
      <c r="V1189" s="5"/>
      <c r="W1189" s="5"/>
      <c r="X1189" s="5"/>
      <c r="Y1189" s="5"/>
      <c r="Z1189" s="5"/>
      <c r="AA1189" s="5"/>
      <c r="AB1189" s="5"/>
      <c r="AC1189" s="5"/>
      <c r="AD1189" s="5"/>
      <c r="AE1189" s="5"/>
      <c r="AF1189" s="5"/>
      <c r="AG1189" s="5"/>
      <c r="AH1189" s="5"/>
      <c r="AI1189" s="5"/>
      <c r="AJ1189" s="5"/>
      <c r="AK1189" s="5"/>
      <c r="AL1189" s="5"/>
      <c r="AM1189" s="5"/>
      <c r="AN1189" s="5"/>
      <c r="AO1189" s="6"/>
      <c r="AP1189" s="5"/>
      <c r="AQ1189" s="5"/>
      <c r="AR1189" s="5"/>
      <c r="AS1189" s="5"/>
      <c r="AT1189" s="4"/>
    </row>
    <row r="1190" spans="16:46" ht="14.1" customHeight="1" x14ac:dyDescent="0.25">
      <c r="P1190" s="5"/>
      <c r="Q1190" s="5"/>
      <c r="R1190" s="5"/>
      <c r="S1190" s="5"/>
      <c r="T1190" s="5"/>
      <c r="U1190" s="5"/>
      <c r="V1190" s="5"/>
      <c r="W1190" s="5"/>
      <c r="X1190" s="5"/>
      <c r="Y1190" s="5"/>
      <c r="Z1190" s="5"/>
      <c r="AA1190" s="5"/>
      <c r="AB1190" s="5"/>
      <c r="AC1190" s="5"/>
      <c r="AD1190" s="5"/>
      <c r="AE1190" s="5"/>
      <c r="AF1190" s="5"/>
      <c r="AG1190" s="5"/>
      <c r="AH1190" s="5"/>
      <c r="AI1190" s="5"/>
      <c r="AJ1190" s="5"/>
      <c r="AK1190" s="5"/>
      <c r="AL1190" s="5"/>
      <c r="AM1190" s="5"/>
      <c r="AN1190" s="5"/>
      <c r="AO1190" s="6"/>
      <c r="AP1190" s="5"/>
      <c r="AQ1190" s="5"/>
      <c r="AR1190" s="5"/>
      <c r="AS1190" s="5"/>
      <c r="AT1190" s="4"/>
    </row>
    <row r="1191" spans="16:46" ht="14.1" customHeight="1" x14ac:dyDescent="0.25">
      <c r="P1191" s="5"/>
      <c r="Q1191" s="5"/>
      <c r="R1191" s="5"/>
      <c r="S1191" s="5"/>
      <c r="T1191" s="5"/>
      <c r="U1191" s="5"/>
      <c r="V1191" s="5"/>
      <c r="W1191" s="5"/>
      <c r="X1191" s="5"/>
      <c r="Y1191" s="5"/>
      <c r="Z1191" s="5"/>
      <c r="AA1191" s="5"/>
      <c r="AB1191" s="5"/>
      <c r="AC1191" s="5"/>
      <c r="AD1191" s="5"/>
      <c r="AE1191" s="5"/>
      <c r="AF1191" s="5"/>
      <c r="AG1191" s="5"/>
      <c r="AH1191" s="5"/>
      <c r="AI1191" s="5"/>
      <c r="AJ1191" s="5"/>
      <c r="AK1191" s="5"/>
      <c r="AL1191" s="5"/>
      <c r="AM1191" s="5"/>
      <c r="AN1191" s="5"/>
      <c r="AO1191" s="6"/>
      <c r="AP1191" s="5"/>
      <c r="AQ1191" s="5"/>
      <c r="AR1191" s="5"/>
      <c r="AS1191" s="5"/>
      <c r="AT1191" s="4"/>
    </row>
    <row r="1192" spans="16:46" ht="14.1" customHeight="1" x14ac:dyDescent="0.25">
      <c r="P1192" s="5"/>
      <c r="Q1192" s="5"/>
      <c r="R1192" s="5"/>
      <c r="S1192" s="5"/>
      <c r="T1192" s="5"/>
      <c r="U1192" s="5"/>
      <c r="V1192" s="5"/>
      <c r="W1192" s="5"/>
      <c r="X1192" s="5"/>
      <c r="Y1192" s="5"/>
      <c r="Z1192" s="5"/>
      <c r="AA1192" s="5"/>
      <c r="AB1192" s="5"/>
      <c r="AC1192" s="5"/>
      <c r="AD1192" s="5"/>
      <c r="AE1192" s="5"/>
      <c r="AF1192" s="5"/>
      <c r="AG1192" s="5"/>
      <c r="AH1192" s="5"/>
      <c r="AI1192" s="5"/>
      <c r="AJ1192" s="5"/>
      <c r="AK1192" s="5"/>
      <c r="AL1192" s="5"/>
      <c r="AM1192" s="5"/>
      <c r="AN1192" s="5"/>
      <c r="AO1192" s="6"/>
      <c r="AP1192" s="5"/>
      <c r="AQ1192" s="5"/>
      <c r="AR1192" s="5"/>
      <c r="AS1192" s="5"/>
      <c r="AT1192" s="4"/>
    </row>
    <row r="1193" spans="16:46" ht="14.1" customHeight="1" x14ac:dyDescent="0.25">
      <c r="P1193" s="5"/>
      <c r="Q1193" s="5"/>
      <c r="R1193" s="5"/>
      <c r="S1193" s="5"/>
      <c r="T1193" s="5"/>
      <c r="U1193" s="5"/>
      <c r="V1193" s="5"/>
      <c r="W1193" s="5"/>
      <c r="X1193" s="5"/>
      <c r="Y1193" s="5"/>
      <c r="Z1193" s="5"/>
      <c r="AA1193" s="5"/>
      <c r="AB1193" s="5"/>
      <c r="AC1193" s="5"/>
      <c r="AD1193" s="5"/>
      <c r="AE1193" s="5"/>
      <c r="AF1193" s="5"/>
      <c r="AG1193" s="5"/>
      <c r="AH1193" s="5"/>
      <c r="AI1193" s="5"/>
      <c r="AJ1193" s="5"/>
      <c r="AK1193" s="5"/>
      <c r="AL1193" s="5"/>
      <c r="AM1193" s="5"/>
      <c r="AN1193" s="5"/>
      <c r="AO1193" s="6"/>
      <c r="AP1193" s="5"/>
      <c r="AQ1193" s="5"/>
      <c r="AR1193" s="5"/>
      <c r="AS1193" s="5"/>
      <c r="AT1193" s="4"/>
    </row>
    <row r="1194" spans="16:46" ht="14.1" customHeight="1" x14ac:dyDescent="0.25">
      <c r="P1194" s="5"/>
      <c r="Q1194" s="5"/>
      <c r="R1194" s="5"/>
      <c r="S1194" s="5"/>
      <c r="T1194" s="5"/>
      <c r="U1194" s="5"/>
      <c r="V1194" s="5"/>
      <c r="W1194" s="5"/>
      <c r="X1194" s="5"/>
      <c r="Y1194" s="5"/>
      <c r="Z1194" s="5"/>
      <c r="AA1194" s="5"/>
      <c r="AB1194" s="5"/>
      <c r="AC1194" s="5"/>
      <c r="AD1194" s="5"/>
      <c r="AE1194" s="5"/>
      <c r="AF1194" s="5"/>
      <c r="AG1194" s="5"/>
      <c r="AH1194" s="5"/>
      <c r="AI1194" s="5"/>
      <c r="AJ1194" s="5"/>
      <c r="AK1194" s="5"/>
      <c r="AL1194" s="5"/>
      <c r="AM1194" s="5"/>
      <c r="AN1194" s="5"/>
      <c r="AO1194" s="6"/>
      <c r="AP1194" s="5"/>
      <c r="AQ1194" s="5"/>
      <c r="AR1194" s="5"/>
      <c r="AS1194" s="5"/>
      <c r="AT1194" s="4"/>
    </row>
    <row r="1195" spans="16:46" ht="14.1" customHeight="1" x14ac:dyDescent="0.25">
      <c r="P1195" s="5"/>
      <c r="Q1195" s="5"/>
      <c r="R1195" s="5"/>
      <c r="S1195" s="5"/>
      <c r="T1195" s="5"/>
      <c r="U1195" s="5"/>
      <c r="V1195" s="5"/>
      <c r="W1195" s="5"/>
      <c r="X1195" s="5"/>
      <c r="Y1195" s="5"/>
      <c r="Z1195" s="5"/>
      <c r="AA1195" s="5"/>
      <c r="AB1195" s="5"/>
      <c r="AC1195" s="5"/>
      <c r="AD1195" s="5"/>
      <c r="AE1195" s="5"/>
      <c r="AF1195" s="5"/>
      <c r="AG1195" s="5"/>
      <c r="AH1195" s="5"/>
      <c r="AI1195" s="5"/>
      <c r="AJ1195" s="5"/>
      <c r="AK1195" s="5"/>
      <c r="AL1195" s="5"/>
      <c r="AM1195" s="5"/>
      <c r="AN1195" s="5"/>
      <c r="AO1195" s="6"/>
      <c r="AP1195" s="5"/>
      <c r="AQ1195" s="5"/>
      <c r="AR1195" s="5"/>
      <c r="AS1195" s="5"/>
      <c r="AT1195" s="4"/>
    </row>
    <row r="1196" spans="16:46" ht="14.1" customHeight="1" x14ac:dyDescent="0.25">
      <c r="P1196" s="5"/>
      <c r="Q1196" s="5"/>
      <c r="R1196" s="5"/>
      <c r="S1196" s="5"/>
      <c r="T1196" s="5"/>
      <c r="U1196" s="5"/>
      <c r="V1196" s="5"/>
      <c r="W1196" s="5"/>
      <c r="X1196" s="5"/>
      <c r="Y1196" s="5"/>
      <c r="Z1196" s="5"/>
      <c r="AA1196" s="5"/>
      <c r="AB1196" s="5"/>
      <c r="AC1196" s="5"/>
      <c r="AD1196" s="5"/>
      <c r="AE1196" s="5"/>
      <c r="AF1196" s="5"/>
      <c r="AG1196" s="5"/>
      <c r="AH1196" s="5"/>
      <c r="AI1196" s="5"/>
      <c r="AJ1196" s="5"/>
      <c r="AK1196" s="5"/>
      <c r="AL1196" s="5"/>
      <c r="AM1196" s="5"/>
      <c r="AN1196" s="5"/>
      <c r="AO1196" s="6"/>
      <c r="AP1196" s="5"/>
      <c r="AQ1196" s="5"/>
      <c r="AR1196" s="5"/>
      <c r="AS1196" s="5"/>
      <c r="AT1196" s="4"/>
    </row>
    <row r="1197" spans="16:46" ht="14.1" customHeight="1" x14ac:dyDescent="0.25">
      <c r="P1197" s="5"/>
      <c r="Q1197" s="5"/>
      <c r="R1197" s="5"/>
      <c r="S1197" s="5"/>
      <c r="T1197" s="5"/>
      <c r="U1197" s="5"/>
      <c r="V1197" s="5"/>
      <c r="W1197" s="5"/>
      <c r="X1197" s="5"/>
      <c r="Y1197" s="5"/>
      <c r="Z1197" s="5"/>
      <c r="AA1197" s="5"/>
      <c r="AB1197" s="5"/>
      <c r="AC1197" s="5"/>
      <c r="AD1197" s="5"/>
      <c r="AE1197" s="5"/>
      <c r="AF1197" s="5"/>
      <c r="AG1197" s="5"/>
      <c r="AH1197" s="5"/>
      <c r="AI1197" s="5"/>
      <c r="AJ1197" s="5"/>
      <c r="AK1197" s="5"/>
      <c r="AL1197" s="5"/>
      <c r="AM1197" s="5"/>
      <c r="AN1197" s="5"/>
      <c r="AO1197" s="6"/>
      <c r="AP1197" s="5"/>
      <c r="AQ1197" s="5"/>
      <c r="AR1197" s="5"/>
      <c r="AS1197" s="5"/>
      <c r="AT1197" s="4"/>
    </row>
    <row r="1198" spans="16:46" ht="14.1" customHeight="1" x14ac:dyDescent="0.25">
      <c r="P1198" s="5"/>
      <c r="Q1198" s="5"/>
      <c r="R1198" s="5"/>
      <c r="S1198" s="5"/>
      <c r="T1198" s="5"/>
      <c r="U1198" s="5"/>
      <c r="V1198" s="5"/>
      <c r="W1198" s="5"/>
      <c r="X1198" s="5"/>
      <c r="Y1198" s="5"/>
      <c r="Z1198" s="5"/>
      <c r="AA1198" s="5"/>
      <c r="AB1198" s="5"/>
      <c r="AC1198" s="5"/>
      <c r="AD1198" s="5"/>
      <c r="AE1198" s="5"/>
      <c r="AF1198" s="5"/>
      <c r="AG1198" s="5"/>
      <c r="AH1198" s="5"/>
      <c r="AI1198" s="5"/>
      <c r="AJ1198" s="5"/>
      <c r="AK1198" s="5"/>
      <c r="AL1198" s="5"/>
      <c r="AM1198" s="5"/>
      <c r="AN1198" s="5"/>
      <c r="AO1198" s="6"/>
      <c r="AP1198" s="5"/>
      <c r="AQ1198" s="5"/>
      <c r="AR1198" s="5"/>
      <c r="AS1198" s="5"/>
      <c r="AT1198" s="4"/>
    </row>
    <row r="1199" spans="16:46" ht="14.1" customHeight="1" x14ac:dyDescent="0.25">
      <c r="P1199" s="5"/>
      <c r="Q1199" s="5"/>
      <c r="R1199" s="5"/>
      <c r="S1199" s="5"/>
      <c r="T1199" s="5"/>
      <c r="U1199" s="5"/>
      <c r="V1199" s="5"/>
      <c r="W1199" s="5"/>
      <c r="X1199" s="5"/>
      <c r="Y1199" s="5"/>
      <c r="Z1199" s="5"/>
      <c r="AA1199" s="5"/>
      <c r="AB1199" s="5"/>
      <c r="AC1199" s="5"/>
      <c r="AD1199" s="5"/>
      <c r="AE1199" s="5"/>
      <c r="AF1199" s="5"/>
      <c r="AG1199" s="5"/>
      <c r="AH1199" s="5"/>
      <c r="AI1199" s="5"/>
      <c r="AJ1199" s="5"/>
      <c r="AK1199" s="5"/>
      <c r="AL1199" s="5"/>
      <c r="AM1199" s="5"/>
      <c r="AN1199" s="5"/>
      <c r="AO1199" s="6"/>
      <c r="AP1199" s="5"/>
      <c r="AQ1199" s="5"/>
      <c r="AR1199" s="5"/>
      <c r="AS1199" s="5"/>
      <c r="AT1199" s="4"/>
    </row>
    <row r="1200" spans="16:46" ht="14.1" customHeight="1" x14ac:dyDescent="0.25">
      <c r="P1200" s="5"/>
      <c r="Q1200" s="5"/>
      <c r="R1200" s="5"/>
      <c r="S1200" s="5"/>
      <c r="T1200" s="5"/>
      <c r="U1200" s="5"/>
      <c r="V1200" s="5"/>
      <c r="W1200" s="5"/>
      <c r="X1200" s="5"/>
      <c r="Y1200" s="5"/>
      <c r="Z1200" s="5"/>
      <c r="AA1200" s="5"/>
      <c r="AB1200" s="5"/>
      <c r="AC1200" s="5"/>
      <c r="AD1200" s="5"/>
      <c r="AE1200" s="5"/>
      <c r="AF1200" s="5"/>
      <c r="AG1200" s="5"/>
      <c r="AH1200" s="5"/>
      <c r="AI1200" s="5"/>
      <c r="AJ1200" s="5"/>
      <c r="AK1200" s="5"/>
      <c r="AL1200" s="5"/>
      <c r="AM1200" s="5"/>
      <c r="AN1200" s="5"/>
      <c r="AO1200" s="6"/>
      <c r="AP1200" s="5"/>
      <c r="AQ1200" s="5"/>
      <c r="AR1200" s="5"/>
      <c r="AS1200" s="5"/>
      <c r="AT1200" s="4"/>
    </row>
    <row r="1201" spans="16:46" ht="14.1" customHeight="1" x14ac:dyDescent="0.25">
      <c r="P1201" s="5"/>
      <c r="Q1201" s="5"/>
      <c r="R1201" s="5"/>
      <c r="S1201" s="5"/>
      <c r="T1201" s="5"/>
      <c r="U1201" s="5"/>
      <c r="V1201" s="5"/>
      <c r="W1201" s="5"/>
      <c r="X1201" s="5"/>
      <c r="Y1201" s="5"/>
      <c r="Z1201" s="5"/>
      <c r="AA1201" s="5"/>
      <c r="AB1201" s="5"/>
      <c r="AC1201" s="5"/>
      <c r="AD1201" s="5"/>
      <c r="AE1201" s="5"/>
      <c r="AF1201" s="5"/>
      <c r="AG1201" s="5"/>
      <c r="AH1201" s="5"/>
      <c r="AI1201" s="5"/>
      <c r="AJ1201" s="5"/>
      <c r="AK1201" s="5"/>
      <c r="AL1201" s="5"/>
      <c r="AM1201" s="5"/>
      <c r="AN1201" s="5"/>
      <c r="AO1201" s="6"/>
      <c r="AP1201" s="5"/>
      <c r="AQ1201" s="5"/>
      <c r="AR1201" s="5"/>
      <c r="AS1201" s="5"/>
      <c r="AT1201" s="4"/>
    </row>
    <row r="1202" spans="16:46" ht="14.1" customHeight="1" x14ac:dyDescent="0.25">
      <c r="P1202" s="5"/>
      <c r="Q1202" s="5"/>
      <c r="R1202" s="5"/>
      <c r="S1202" s="5"/>
      <c r="T1202" s="5"/>
      <c r="U1202" s="5"/>
      <c r="V1202" s="5"/>
      <c r="W1202" s="5"/>
      <c r="X1202" s="5"/>
      <c r="Y1202" s="5"/>
      <c r="Z1202" s="5"/>
      <c r="AA1202" s="5"/>
      <c r="AB1202" s="5"/>
      <c r="AC1202" s="5"/>
      <c r="AD1202" s="5"/>
      <c r="AE1202" s="5"/>
      <c r="AF1202" s="5"/>
      <c r="AG1202" s="5"/>
      <c r="AH1202" s="5"/>
      <c r="AI1202" s="5"/>
      <c r="AJ1202" s="5"/>
      <c r="AK1202" s="5"/>
      <c r="AL1202" s="5"/>
      <c r="AM1202" s="5"/>
      <c r="AN1202" s="5"/>
      <c r="AO1202" s="6"/>
      <c r="AP1202" s="5"/>
      <c r="AQ1202" s="5"/>
      <c r="AR1202" s="5"/>
      <c r="AS1202" s="5"/>
      <c r="AT1202" s="4"/>
    </row>
    <row r="1203" spans="16:46" ht="14.1" customHeight="1" x14ac:dyDescent="0.25">
      <c r="P1203" s="5"/>
      <c r="Q1203" s="5"/>
      <c r="R1203" s="5"/>
      <c r="S1203" s="5"/>
      <c r="T1203" s="5"/>
      <c r="U1203" s="5"/>
      <c r="V1203" s="5"/>
      <c r="W1203" s="5"/>
      <c r="X1203" s="5"/>
      <c r="Y1203" s="5"/>
      <c r="Z1203" s="5"/>
      <c r="AA1203" s="5"/>
      <c r="AB1203" s="5"/>
      <c r="AC1203" s="5"/>
      <c r="AD1203" s="5"/>
      <c r="AE1203" s="5"/>
      <c r="AF1203" s="5"/>
      <c r="AG1203" s="5"/>
      <c r="AH1203" s="5"/>
      <c r="AI1203" s="5"/>
      <c r="AJ1203" s="5"/>
      <c r="AK1203" s="5"/>
      <c r="AL1203" s="5"/>
      <c r="AM1203" s="5"/>
      <c r="AN1203" s="5"/>
      <c r="AO1203" s="6"/>
      <c r="AP1203" s="5"/>
      <c r="AQ1203" s="5"/>
      <c r="AR1203" s="5"/>
      <c r="AS1203" s="5"/>
      <c r="AT1203" s="4"/>
    </row>
    <row r="1204" spans="16:46" ht="14.1" customHeight="1" x14ac:dyDescent="0.25">
      <c r="P1204" s="5"/>
      <c r="Q1204" s="5"/>
      <c r="R1204" s="5"/>
      <c r="S1204" s="5"/>
      <c r="T1204" s="5"/>
      <c r="U1204" s="5"/>
      <c r="V1204" s="5"/>
      <c r="W1204" s="5"/>
      <c r="X1204" s="5"/>
      <c r="Y1204" s="5"/>
      <c r="Z1204" s="5"/>
      <c r="AA1204" s="5"/>
      <c r="AB1204" s="5"/>
      <c r="AC1204" s="5"/>
      <c r="AD1204" s="5"/>
      <c r="AE1204" s="5"/>
      <c r="AF1204" s="5"/>
      <c r="AG1204" s="5"/>
      <c r="AH1204" s="5"/>
      <c r="AI1204" s="5"/>
      <c r="AJ1204" s="5"/>
      <c r="AK1204" s="5"/>
      <c r="AL1204" s="5"/>
      <c r="AM1204" s="5"/>
      <c r="AN1204" s="5"/>
      <c r="AO1204" s="6"/>
      <c r="AP1204" s="5"/>
      <c r="AQ1204" s="5"/>
      <c r="AR1204" s="5"/>
      <c r="AS1204" s="5"/>
      <c r="AT1204" s="4"/>
    </row>
    <row r="1205" spans="16:46" ht="14.1" customHeight="1" x14ac:dyDescent="0.25">
      <c r="P1205" s="5"/>
      <c r="Q1205" s="5"/>
      <c r="R1205" s="5"/>
      <c r="S1205" s="5"/>
      <c r="T1205" s="5"/>
      <c r="U1205" s="5"/>
      <c r="V1205" s="5"/>
      <c r="W1205" s="5"/>
      <c r="X1205" s="5"/>
      <c r="Y1205" s="5"/>
      <c r="Z1205" s="5"/>
      <c r="AA1205" s="5"/>
      <c r="AB1205" s="5"/>
      <c r="AC1205" s="5"/>
      <c r="AD1205" s="5"/>
      <c r="AE1205" s="5"/>
      <c r="AF1205" s="5"/>
      <c r="AG1205" s="5"/>
      <c r="AH1205" s="5"/>
      <c r="AI1205" s="5"/>
      <c r="AJ1205" s="5"/>
      <c r="AK1205" s="5"/>
      <c r="AL1205" s="5"/>
      <c r="AM1205" s="5"/>
      <c r="AN1205" s="5"/>
      <c r="AO1205" s="6"/>
      <c r="AP1205" s="5"/>
      <c r="AQ1205" s="5"/>
      <c r="AR1205" s="5"/>
      <c r="AS1205" s="5"/>
      <c r="AT1205" s="4"/>
    </row>
    <row r="1206" spans="16:46" ht="14.1" customHeight="1" x14ac:dyDescent="0.25">
      <c r="P1206" s="5"/>
      <c r="Q1206" s="5"/>
      <c r="R1206" s="5"/>
      <c r="S1206" s="5"/>
      <c r="T1206" s="5"/>
      <c r="U1206" s="5"/>
      <c r="V1206" s="5"/>
      <c r="W1206" s="5"/>
      <c r="X1206" s="5"/>
      <c r="Y1206" s="5"/>
      <c r="Z1206" s="5"/>
      <c r="AA1206" s="5"/>
      <c r="AB1206" s="5"/>
      <c r="AC1206" s="5"/>
      <c r="AD1206" s="5"/>
      <c r="AE1206" s="5"/>
      <c r="AF1206" s="5"/>
      <c r="AG1206" s="5"/>
      <c r="AH1206" s="5"/>
      <c r="AI1206" s="5"/>
      <c r="AJ1206" s="5"/>
      <c r="AK1206" s="5"/>
      <c r="AL1206" s="5"/>
      <c r="AM1206" s="5"/>
      <c r="AN1206" s="5"/>
      <c r="AO1206" s="6"/>
      <c r="AP1206" s="5"/>
      <c r="AQ1206" s="5"/>
      <c r="AR1206" s="5"/>
      <c r="AS1206" s="5"/>
      <c r="AT1206" s="4"/>
    </row>
    <row r="1207" spans="16:46" ht="14.1" customHeight="1" x14ac:dyDescent="0.25">
      <c r="P1207" s="5"/>
      <c r="Q1207" s="5"/>
      <c r="R1207" s="5"/>
      <c r="S1207" s="5"/>
      <c r="T1207" s="5"/>
      <c r="U1207" s="5"/>
      <c r="V1207" s="5"/>
      <c r="W1207" s="5"/>
      <c r="X1207" s="5"/>
      <c r="Y1207" s="5"/>
      <c r="Z1207" s="5"/>
      <c r="AA1207" s="5"/>
      <c r="AB1207" s="5"/>
      <c r="AC1207" s="5"/>
      <c r="AD1207" s="5"/>
      <c r="AE1207" s="5"/>
      <c r="AF1207" s="5"/>
      <c r="AG1207" s="5"/>
      <c r="AH1207" s="5"/>
      <c r="AI1207" s="5"/>
      <c r="AJ1207" s="5"/>
      <c r="AK1207" s="5"/>
      <c r="AL1207" s="5"/>
      <c r="AM1207" s="5"/>
      <c r="AN1207" s="5"/>
      <c r="AO1207" s="6"/>
      <c r="AP1207" s="5"/>
      <c r="AQ1207" s="5"/>
      <c r="AR1207" s="5"/>
      <c r="AS1207" s="5"/>
      <c r="AT1207" s="4"/>
    </row>
    <row r="1208" spans="16:46" ht="14.1" customHeight="1" x14ac:dyDescent="0.25">
      <c r="P1208" s="5"/>
      <c r="Q1208" s="5"/>
      <c r="R1208" s="5"/>
      <c r="S1208" s="5"/>
      <c r="T1208" s="5"/>
      <c r="U1208" s="5"/>
      <c r="V1208" s="5"/>
      <c r="W1208" s="5"/>
      <c r="X1208" s="5"/>
      <c r="Y1208" s="5"/>
      <c r="Z1208" s="5"/>
      <c r="AA1208" s="5"/>
      <c r="AB1208" s="5"/>
      <c r="AC1208" s="5"/>
      <c r="AD1208" s="5"/>
      <c r="AE1208" s="5"/>
      <c r="AF1208" s="5"/>
      <c r="AG1208" s="5"/>
      <c r="AH1208" s="5"/>
      <c r="AI1208" s="5"/>
      <c r="AJ1208" s="5"/>
      <c r="AK1208" s="5"/>
      <c r="AL1208" s="5"/>
      <c r="AM1208" s="5"/>
      <c r="AN1208" s="5"/>
      <c r="AO1208" s="6"/>
      <c r="AP1208" s="5"/>
      <c r="AQ1208" s="5"/>
      <c r="AR1208" s="5"/>
      <c r="AS1208" s="5"/>
      <c r="AT1208" s="4"/>
    </row>
    <row r="1209" spans="16:46" ht="14.1" customHeight="1" x14ac:dyDescent="0.25">
      <c r="P1209" s="5"/>
      <c r="Q1209" s="5"/>
      <c r="R1209" s="5"/>
      <c r="S1209" s="5"/>
      <c r="T1209" s="5"/>
      <c r="U1209" s="5"/>
      <c r="V1209" s="5"/>
      <c r="W1209" s="5"/>
      <c r="X1209" s="5"/>
      <c r="Y1209" s="5"/>
      <c r="Z1209" s="5"/>
      <c r="AA1209" s="5"/>
      <c r="AB1209" s="5"/>
      <c r="AC1209" s="5"/>
      <c r="AD1209" s="5"/>
      <c r="AE1209" s="5"/>
      <c r="AF1209" s="5"/>
      <c r="AG1209" s="5"/>
      <c r="AH1209" s="5"/>
      <c r="AI1209" s="5"/>
      <c r="AJ1209" s="5"/>
      <c r="AK1209" s="5"/>
      <c r="AL1209" s="5"/>
      <c r="AM1209" s="5"/>
      <c r="AN1209" s="5"/>
      <c r="AO1209" s="6"/>
      <c r="AP1209" s="5"/>
      <c r="AQ1209" s="5"/>
      <c r="AR1209" s="5"/>
      <c r="AS1209" s="5"/>
      <c r="AT1209" s="4"/>
    </row>
    <row r="1210" spans="16:46" ht="14.1" customHeight="1" x14ac:dyDescent="0.25">
      <c r="P1210" s="5"/>
      <c r="Q1210" s="5"/>
      <c r="R1210" s="5"/>
      <c r="S1210" s="5"/>
      <c r="T1210" s="5"/>
      <c r="U1210" s="5"/>
      <c r="V1210" s="5"/>
      <c r="W1210" s="5"/>
      <c r="X1210" s="5"/>
      <c r="Y1210" s="5"/>
      <c r="Z1210" s="5"/>
      <c r="AA1210" s="5"/>
      <c r="AB1210" s="5"/>
      <c r="AC1210" s="5"/>
      <c r="AD1210" s="5"/>
      <c r="AE1210" s="5"/>
      <c r="AF1210" s="5"/>
      <c r="AG1210" s="5"/>
      <c r="AH1210" s="5"/>
      <c r="AI1210" s="5"/>
      <c r="AJ1210" s="5"/>
      <c r="AK1210" s="5"/>
      <c r="AL1210" s="5"/>
      <c r="AM1210" s="5"/>
      <c r="AN1210" s="5"/>
      <c r="AO1210" s="6"/>
      <c r="AP1210" s="5"/>
      <c r="AQ1210" s="5"/>
      <c r="AR1210" s="5"/>
      <c r="AS1210" s="5"/>
      <c r="AT1210" s="4"/>
    </row>
    <row r="1211" spans="16:46" ht="14.1" customHeight="1" x14ac:dyDescent="0.25">
      <c r="P1211" s="5"/>
      <c r="Q1211" s="5"/>
      <c r="R1211" s="5"/>
      <c r="S1211" s="5"/>
      <c r="T1211" s="5"/>
      <c r="U1211" s="5"/>
      <c r="V1211" s="5"/>
      <c r="W1211" s="5"/>
      <c r="X1211" s="5"/>
      <c r="Y1211" s="5"/>
      <c r="Z1211" s="5"/>
      <c r="AA1211" s="5"/>
      <c r="AB1211" s="5"/>
      <c r="AC1211" s="5"/>
      <c r="AD1211" s="5"/>
      <c r="AE1211" s="5"/>
      <c r="AF1211" s="5"/>
      <c r="AG1211" s="5"/>
      <c r="AH1211" s="5"/>
      <c r="AI1211" s="5"/>
      <c r="AJ1211" s="5"/>
      <c r="AK1211" s="5"/>
      <c r="AL1211" s="5"/>
      <c r="AM1211" s="5"/>
      <c r="AN1211" s="5"/>
      <c r="AO1211" s="6"/>
      <c r="AP1211" s="5"/>
      <c r="AQ1211" s="5"/>
      <c r="AR1211" s="5"/>
      <c r="AS1211" s="5"/>
      <c r="AT1211" s="4"/>
    </row>
    <row r="1212" spans="16:46" ht="14.1" customHeight="1" x14ac:dyDescent="0.25">
      <c r="P1212" s="5"/>
      <c r="Q1212" s="5"/>
      <c r="R1212" s="5"/>
      <c r="S1212" s="5"/>
      <c r="T1212" s="5"/>
      <c r="U1212" s="5"/>
      <c r="V1212" s="5"/>
      <c r="W1212" s="5"/>
      <c r="X1212" s="5"/>
      <c r="Y1212" s="5"/>
      <c r="Z1212" s="5"/>
      <c r="AA1212" s="5"/>
      <c r="AB1212" s="5"/>
      <c r="AC1212" s="5"/>
      <c r="AD1212" s="5"/>
      <c r="AE1212" s="5"/>
      <c r="AF1212" s="5"/>
      <c r="AG1212" s="5"/>
      <c r="AH1212" s="5"/>
      <c r="AI1212" s="5"/>
      <c r="AJ1212" s="5"/>
      <c r="AK1212" s="5"/>
      <c r="AL1212" s="5"/>
      <c r="AM1212" s="5"/>
      <c r="AN1212" s="5"/>
      <c r="AO1212" s="6"/>
      <c r="AP1212" s="5"/>
      <c r="AQ1212" s="5"/>
      <c r="AR1212" s="5"/>
      <c r="AS1212" s="5"/>
      <c r="AT1212" s="4"/>
    </row>
    <row r="1213" spans="16:46" ht="14.1" customHeight="1" x14ac:dyDescent="0.25">
      <c r="P1213" s="5"/>
      <c r="Q1213" s="5"/>
      <c r="R1213" s="5"/>
      <c r="S1213" s="5"/>
      <c r="T1213" s="5"/>
      <c r="U1213" s="5"/>
      <c r="V1213" s="5"/>
      <c r="W1213" s="5"/>
      <c r="X1213" s="5"/>
      <c r="Y1213" s="5"/>
      <c r="Z1213" s="5"/>
      <c r="AA1213" s="5"/>
      <c r="AB1213" s="5"/>
      <c r="AC1213" s="5"/>
      <c r="AD1213" s="5"/>
      <c r="AE1213" s="5"/>
      <c r="AF1213" s="5"/>
      <c r="AG1213" s="5"/>
      <c r="AH1213" s="5"/>
      <c r="AI1213" s="5"/>
      <c r="AJ1213" s="5"/>
      <c r="AK1213" s="5"/>
      <c r="AL1213" s="5"/>
      <c r="AM1213" s="5"/>
      <c r="AN1213" s="5"/>
      <c r="AO1213" s="6"/>
      <c r="AP1213" s="5"/>
      <c r="AQ1213" s="5"/>
      <c r="AR1213" s="5"/>
      <c r="AS1213" s="5"/>
      <c r="AT1213" s="4"/>
    </row>
    <row r="1214" spans="16:46" ht="14.1" customHeight="1" x14ac:dyDescent="0.25">
      <c r="P1214" s="5"/>
      <c r="Q1214" s="5"/>
      <c r="R1214" s="5"/>
      <c r="S1214" s="5"/>
      <c r="T1214" s="5"/>
      <c r="U1214" s="5"/>
      <c r="V1214" s="5"/>
      <c r="W1214" s="5"/>
      <c r="X1214" s="5"/>
      <c r="Y1214" s="5"/>
      <c r="Z1214" s="5"/>
      <c r="AA1214" s="5"/>
      <c r="AB1214" s="5"/>
      <c r="AC1214" s="5"/>
      <c r="AD1214" s="5"/>
      <c r="AE1214" s="5"/>
      <c r="AF1214" s="5"/>
      <c r="AG1214" s="5"/>
      <c r="AH1214" s="5"/>
      <c r="AI1214" s="5"/>
      <c r="AJ1214" s="5"/>
      <c r="AK1214" s="5"/>
      <c r="AL1214" s="5"/>
      <c r="AM1214" s="5"/>
      <c r="AN1214" s="5"/>
      <c r="AO1214" s="6"/>
      <c r="AP1214" s="5"/>
      <c r="AQ1214" s="5"/>
      <c r="AR1214" s="5"/>
      <c r="AS1214" s="5"/>
      <c r="AT1214" s="4"/>
    </row>
    <row r="1215" spans="16:46" ht="14.1" customHeight="1" x14ac:dyDescent="0.25">
      <c r="P1215" s="5"/>
      <c r="Q1215" s="5"/>
      <c r="R1215" s="5"/>
      <c r="S1215" s="5"/>
      <c r="T1215" s="5"/>
      <c r="U1215" s="5"/>
      <c r="V1215" s="5"/>
      <c r="W1215" s="5"/>
      <c r="X1215" s="5"/>
      <c r="Y1215" s="5"/>
      <c r="Z1215" s="5"/>
      <c r="AA1215" s="5"/>
      <c r="AB1215" s="5"/>
      <c r="AC1215" s="5"/>
      <c r="AD1215" s="5"/>
      <c r="AE1215" s="5"/>
      <c r="AF1215" s="5"/>
      <c r="AG1215" s="5"/>
      <c r="AH1215" s="5"/>
      <c r="AI1215" s="5"/>
      <c r="AJ1215" s="5"/>
      <c r="AK1215" s="5"/>
      <c r="AL1215" s="5"/>
      <c r="AM1215" s="5"/>
      <c r="AN1215" s="5"/>
      <c r="AO1215" s="6"/>
      <c r="AP1215" s="5"/>
      <c r="AQ1215" s="5"/>
      <c r="AR1215" s="5"/>
      <c r="AS1215" s="5"/>
      <c r="AT1215" s="4"/>
    </row>
    <row r="1216" spans="16:46" ht="14.1" customHeight="1" x14ac:dyDescent="0.25">
      <c r="P1216" s="5"/>
      <c r="Q1216" s="5"/>
      <c r="R1216" s="5"/>
      <c r="S1216" s="5"/>
      <c r="T1216" s="5"/>
      <c r="U1216" s="5"/>
      <c r="V1216" s="5"/>
      <c r="W1216" s="5"/>
      <c r="X1216" s="5"/>
      <c r="Y1216" s="5"/>
      <c r="Z1216" s="5"/>
      <c r="AA1216" s="5"/>
      <c r="AB1216" s="5"/>
      <c r="AC1216" s="5"/>
      <c r="AD1216" s="5"/>
      <c r="AE1216" s="5"/>
      <c r="AF1216" s="5"/>
      <c r="AG1216" s="5"/>
      <c r="AH1216" s="5"/>
      <c r="AI1216" s="5"/>
      <c r="AJ1216" s="5"/>
      <c r="AK1216" s="5"/>
      <c r="AL1216" s="5"/>
      <c r="AM1216" s="5"/>
      <c r="AN1216" s="5"/>
      <c r="AO1216" s="6"/>
      <c r="AP1216" s="5"/>
      <c r="AQ1216" s="5"/>
      <c r="AR1216" s="5"/>
      <c r="AS1216" s="5"/>
      <c r="AT1216" s="4"/>
    </row>
    <row r="1217" spans="16:46" ht="14.1" customHeight="1" x14ac:dyDescent="0.25">
      <c r="P1217" s="5"/>
      <c r="Q1217" s="5"/>
      <c r="R1217" s="5"/>
      <c r="S1217" s="5"/>
      <c r="T1217" s="5"/>
      <c r="U1217" s="5"/>
      <c r="V1217" s="5"/>
      <c r="W1217" s="5"/>
      <c r="X1217" s="5"/>
      <c r="Y1217" s="5"/>
      <c r="Z1217" s="5"/>
      <c r="AA1217" s="5"/>
      <c r="AB1217" s="5"/>
      <c r="AC1217" s="5"/>
      <c r="AD1217" s="5"/>
      <c r="AE1217" s="5"/>
      <c r="AF1217" s="5"/>
      <c r="AG1217" s="5"/>
      <c r="AH1217" s="5"/>
      <c r="AI1217" s="5"/>
      <c r="AJ1217" s="5"/>
      <c r="AK1217" s="5"/>
      <c r="AL1217" s="5"/>
      <c r="AM1217" s="5"/>
      <c r="AN1217" s="5"/>
      <c r="AO1217" s="6"/>
      <c r="AP1217" s="5"/>
      <c r="AQ1217" s="5"/>
      <c r="AR1217" s="5"/>
      <c r="AS1217" s="5"/>
      <c r="AT1217" s="4"/>
    </row>
    <row r="1218" spans="16:46" ht="14.1" customHeight="1" x14ac:dyDescent="0.25">
      <c r="P1218" s="5"/>
      <c r="Q1218" s="5"/>
      <c r="R1218" s="5"/>
      <c r="S1218" s="5"/>
      <c r="T1218" s="5"/>
      <c r="U1218" s="5"/>
      <c r="V1218" s="5"/>
      <c r="W1218" s="5"/>
      <c r="X1218" s="5"/>
      <c r="Y1218" s="5"/>
      <c r="Z1218" s="5"/>
      <c r="AA1218" s="5"/>
      <c r="AB1218" s="5"/>
      <c r="AC1218" s="5"/>
      <c r="AD1218" s="5"/>
      <c r="AE1218" s="5"/>
      <c r="AF1218" s="5"/>
      <c r="AG1218" s="5"/>
      <c r="AH1218" s="5"/>
      <c r="AI1218" s="5"/>
      <c r="AJ1218" s="5"/>
      <c r="AK1218" s="5"/>
      <c r="AL1218" s="5"/>
      <c r="AM1218" s="5"/>
      <c r="AN1218" s="5"/>
      <c r="AO1218" s="6"/>
      <c r="AP1218" s="5"/>
      <c r="AQ1218" s="5"/>
      <c r="AR1218" s="5"/>
      <c r="AS1218" s="5"/>
      <c r="AT1218" s="4"/>
    </row>
    <row r="1219" spans="16:46" ht="14.1" customHeight="1" x14ac:dyDescent="0.25">
      <c r="P1219" s="5"/>
      <c r="Q1219" s="5"/>
      <c r="R1219" s="5"/>
      <c r="S1219" s="5"/>
      <c r="T1219" s="5"/>
      <c r="U1219" s="5"/>
      <c r="V1219" s="5"/>
      <c r="W1219" s="5"/>
      <c r="X1219" s="5"/>
      <c r="Y1219" s="5"/>
      <c r="Z1219" s="5"/>
      <c r="AA1219" s="5"/>
      <c r="AB1219" s="5"/>
      <c r="AC1219" s="5"/>
      <c r="AD1219" s="5"/>
      <c r="AE1219" s="5"/>
      <c r="AF1219" s="5"/>
      <c r="AG1219" s="5"/>
      <c r="AH1219" s="5"/>
      <c r="AI1219" s="5"/>
      <c r="AJ1219" s="5"/>
      <c r="AK1219" s="5"/>
      <c r="AL1219" s="5"/>
      <c r="AM1219" s="5"/>
      <c r="AN1219" s="5"/>
      <c r="AO1219" s="6"/>
      <c r="AP1219" s="5"/>
      <c r="AQ1219" s="5"/>
      <c r="AR1219" s="5"/>
      <c r="AS1219" s="5"/>
      <c r="AT1219" s="4"/>
    </row>
    <row r="1220" spans="16:46" ht="14.1" customHeight="1" x14ac:dyDescent="0.25">
      <c r="P1220" s="5"/>
      <c r="Q1220" s="5"/>
      <c r="R1220" s="5"/>
      <c r="S1220" s="5"/>
      <c r="T1220" s="5"/>
      <c r="U1220" s="5"/>
      <c r="V1220" s="5"/>
      <c r="W1220" s="5"/>
      <c r="X1220" s="5"/>
      <c r="Y1220" s="5"/>
      <c r="Z1220" s="5"/>
      <c r="AA1220" s="5"/>
      <c r="AB1220" s="5"/>
      <c r="AC1220" s="5"/>
      <c r="AD1220" s="5"/>
      <c r="AE1220" s="5"/>
      <c r="AF1220" s="5"/>
      <c r="AG1220" s="5"/>
      <c r="AH1220" s="5"/>
      <c r="AI1220" s="5"/>
      <c r="AJ1220" s="5"/>
      <c r="AK1220" s="5"/>
      <c r="AL1220" s="5"/>
      <c r="AM1220" s="5"/>
      <c r="AN1220" s="5"/>
      <c r="AO1220" s="6"/>
      <c r="AP1220" s="5"/>
      <c r="AQ1220" s="5"/>
      <c r="AR1220" s="5"/>
      <c r="AS1220" s="5"/>
      <c r="AT1220" s="4"/>
    </row>
    <row r="1221" spans="16:46" ht="14.1" customHeight="1" x14ac:dyDescent="0.25">
      <c r="P1221" s="5"/>
      <c r="Q1221" s="5"/>
      <c r="R1221" s="5"/>
      <c r="S1221" s="5"/>
      <c r="T1221" s="5"/>
      <c r="U1221" s="5"/>
      <c r="V1221" s="5"/>
      <c r="W1221" s="5"/>
      <c r="X1221" s="5"/>
      <c r="Y1221" s="5"/>
      <c r="Z1221" s="5"/>
      <c r="AA1221" s="5"/>
      <c r="AB1221" s="5"/>
      <c r="AC1221" s="5"/>
      <c r="AD1221" s="5"/>
      <c r="AE1221" s="5"/>
      <c r="AF1221" s="5"/>
      <c r="AG1221" s="5"/>
      <c r="AH1221" s="5"/>
      <c r="AI1221" s="5"/>
      <c r="AJ1221" s="5"/>
      <c r="AK1221" s="5"/>
      <c r="AL1221" s="5"/>
      <c r="AM1221" s="5"/>
      <c r="AN1221" s="5"/>
      <c r="AO1221" s="6"/>
      <c r="AP1221" s="5"/>
      <c r="AQ1221" s="5"/>
      <c r="AR1221" s="5"/>
      <c r="AS1221" s="5"/>
      <c r="AT1221" s="4"/>
    </row>
    <row r="1222" spans="16:46" ht="14.1" customHeight="1" x14ac:dyDescent="0.25">
      <c r="P1222" s="5"/>
      <c r="Q1222" s="5"/>
      <c r="R1222" s="5"/>
      <c r="S1222" s="5"/>
      <c r="T1222" s="5"/>
      <c r="U1222" s="5"/>
      <c r="V1222" s="5"/>
      <c r="W1222" s="5"/>
      <c r="X1222" s="5"/>
      <c r="Y1222" s="5"/>
      <c r="Z1222" s="5"/>
      <c r="AA1222" s="5"/>
      <c r="AB1222" s="5"/>
      <c r="AC1222" s="5"/>
      <c r="AD1222" s="5"/>
      <c r="AE1222" s="5"/>
      <c r="AF1222" s="5"/>
      <c r="AG1222" s="5"/>
      <c r="AH1222" s="5"/>
      <c r="AI1222" s="5"/>
      <c r="AJ1222" s="5"/>
      <c r="AK1222" s="5"/>
      <c r="AL1222" s="5"/>
      <c r="AM1222" s="5"/>
      <c r="AN1222" s="5"/>
      <c r="AO1222" s="6"/>
      <c r="AP1222" s="5"/>
      <c r="AQ1222" s="5"/>
      <c r="AR1222" s="5"/>
      <c r="AS1222" s="5"/>
      <c r="AT1222" s="4"/>
    </row>
    <row r="1223" spans="16:46" ht="14.1" customHeight="1" x14ac:dyDescent="0.25">
      <c r="P1223" s="5"/>
      <c r="Q1223" s="5"/>
      <c r="R1223" s="5"/>
      <c r="S1223" s="5"/>
      <c r="T1223" s="5"/>
      <c r="U1223" s="5"/>
      <c r="V1223" s="5"/>
      <c r="W1223" s="5"/>
      <c r="X1223" s="5"/>
      <c r="Y1223" s="5"/>
      <c r="Z1223" s="5"/>
      <c r="AA1223" s="5"/>
      <c r="AB1223" s="5"/>
      <c r="AC1223" s="5"/>
      <c r="AD1223" s="5"/>
      <c r="AE1223" s="5"/>
      <c r="AF1223" s="5"/>
      <c r="AG1223" s="5"/>
      <c r="AH1223" s="5"/>
      <c r="AI1223" s="5"/>
      <c r="AJ1223" s="5"/>
      <c r="AK1223" s="5"/>
      <c r="AL1223" s="5"/>
      <c r="AM1223" s="5"/>
      <c r="AN1223" s="5"/>
      <c r="AO1223" s="6"/>
      <c r="AP1223" s="5"/>
      <c r="AQ1223" s="5"/>
      <c r="AR1223" s="5"/>
      <c r="AS1223" s="5"/>
      <c r="AT1223" s="4"/>
    </row>
    <row r="1224" spans="16:46" ht="14.1" customHeight="1" x14ac:dyDescent="0.25">
      <c r="P1224" s="5"/>
      <c r="Q1224" s="5"/>
      <c r="R1224" s="5"/>
      <c r="S1224" s="5"/>
      <c r="T1224" s="5"/>
      <c r="U1224" s="5"/>
      <c r="V1224" s="5"/>
      <c r="W1224" s="5"/>
      <c r="X1224" s="5"/>
      <c r="Y1224" s="5"/>
      <c r="Z1224" s="5"/>
      <c r="AA1224" s="5"/>
      <c r="AB1224" s="5"/>
      <c r="AC1224" s="5"/>
      <c r="AD1224" s="5"/>
      <c r="AE1224" s="5"/>
      <c r="AF1224" s="5"/>
      <c r="AG1224" s="5"/>
      <c r="AH1224" s="5"/>
      <c r="AI1224" s="5"/>
      <c r="AJ1224" s="5"/>
      <c r="AK1224" s="5"/>
      <c r="AL1224" s="5"/>
      <c r="AM1224" s="5"/>
      <c r="AN1224" s="5"/>
      <c r="AO1224" s="6"/>
      <c r="AP1224" s="5"/>
      <c r="AQ1224" s="5"/>
      <c r="AR1224" s="5"/>
      <c r="AS1224" s="5"/>
      <c r="AT1224" s="4"/>
    </row>
    <row r="1225" spans="16:46" ht="14.1" customHeight="1" x14ac:dyDescent="0.25">
      <c r="P1225" s="5"/>
      <c r="Q1225" s="5"/>
      <c r="R1225" s="5"/>
      <c r="S1225" s="5"/>
      <c r="T1225" s="5"/>
      <c r="U1225" s="5"/>
      <c r="V1225" s="5"/>
      <c r="W1225" s="5"/>
      <c r="X1225" s="5"/>
      <c r="Y1225" s="5"/>
      <c r="Z1225" s="5"/>
      <c r="AA1225" s="5"/>
      <c r="AB1225" s="5"/>
      <c r="AC1225" s="5"/>
      <c r="AD1225" s="5"/>
      <c r="AE1225" s="5"/>
      <c r="AF1225" s="5"/>
      <c r="AG1225" s="5"/>
      <c r="AH1225" s="5"/>
      <c r="AI1225" s="5"/>
      <c r="AJ1225" s="5"/>
      <c r="AK1225" s="5"/>
      <c r="AL1225" s="5"/>
      <c r="AM1225" s="5"/>
      <c r="AN1225" s="5"/>
      <c r="AO1225" s="6"/>
      <c r="AP1225" s="5"/>
      <c r="AQ1225" s="5"/>
      <c r="AR1225" s="5"/>
      <c r="AS1225" s="5"/>
      <c r="AT1225" s="4"/>
    </row>
    <row r="1226" spans="16:46" ht="14.1" customHeight="1" x14ac:dyDescent="0.25">
      <c r="P1226" s="5"/>
      <c r="Q1226" s="5"/>
      <c r="R1226" s="5"/>
      <c r="S1226" s="5"/>
      <c r="T1226" s="5"/>
      <c r="U1226" s="5"/>
      <c r="V1226" s="5"/>
      <c r="W1226" s="5"/>
      <c r="X1226" s="5"/>
      <c r="Y1226" s="5"/>
      <c r="Z1226" s="5"/>
      <c r="AA1226" s="5"/>
      <c r="AB1226" s="5"/>
      <c r="AC1226" s="5"/>
      <c r="AD1226" s="5"/>
      <c r="AE1226" s="5"/>
      <c r="AF1226" s="5"/>
      <c r="AG1226" s="5"/>
      <c r="AH1226" s="5"/>
      <c r="AI1226" s="5"/>
      <c r="AJ1226" s="5"/>
      <c r="AK1226" s="5"/>
      <c r="AL1226" s="5"/>
      <c r="AM1226" s="5"/>
      <c r="AN1226" s="5"/>
      <c r="AO1226" s="6"/>
      <c r="AP1226" s="5"/>
      <c r="AQ1226" s="5"/>
      <c r="AR1226" s="5"/>
      <c r="AS1226" s="5"/>
      <c r="AT1226" s="4"/>
    </row>
    <row r="1227" spans="16:46" ht="14.1" customHeight="1" x14ac:dyDescent="0.25">
      <c r="P1227" s="5"/>
      <c r="Q1227" s="5"/>
      <c r="R1227" s="5"/>
      <c r="S1227" s="5"/>
      <c r="T1227" s="5"/>
      <c r="U1227" s="5"/>
      <c r="V1227" s="5"/>
      <c r="W1227" s="5"/>
      <c r="X1227" s="5"/>
      <c r="Y1227" s="5"/>
      <c r="Z1227" s="5"/>
      <c r="AA1227" s="5"/>
      <c r="AB1227" s="5"/>
      <c r="AC1227" s="5"/>
      <c r="AD1227" s="5"/>
      <c r="AE1227" s="5"/>
      <c r="AF1227" s="5"/>
      <c r="AG1227" s="5"/>
      <c r="AH1227" s="5"/>
      <c r="AI1227" s="5"/>
      <c r="AJ1227" s="5"/>
      <c r="AK1227" s="5"/>
      <c r="AL1227" s="5"/>
      <c r="AM1227" s="5"/>
      <c r="AN1227" s="5"/>
      <c r="AO1227" s="6"/>
      <c r="AP1227" s="5"/>
      <c r="AQ1227" s="5"/>
      <c r="AR1227" s="5"/>
      <c r="AS1227" s="5"/>
      <c r="AT1227" s="4"/>
    </row>
    <row r="1228" spans="16:46" ht="14.1" customHeight="1" x14ac:dyDescent="0.25">
      <c r="P1228" s="5"/>
      <c r="Q1228" s="5"/>
      <c r="R1228" s="5"/>
      <c r="S1228" s="5"/>
      <c r="T1228" s="5"/>
      <c r="U1228" s="5"/>
      <c r="V1228" s="5"/>
      <c r="W1228" s="5"/>
      <c r="X1228" s="5"/>
      <c r="Y1228" s="5"/>
      <c r="Z1228" s="5"/>
      <c r="AA1228" s="5"/>
      <c r="AB1228" s="5"/>
      <c r="AC1228" s="5"/>
      <c r="AD1228" s="5"/>
      <c r="AE1228" s="5"/>
      <c r="AF1228" s="5"/>
      <c r="AG1228" s="5"/>
      <c r="AH1228" s="5"/>
      <c r="AI1228" s="5"/>
      <c r="AJ1228" s="5"/>
      <c r="AK1228" s="5"/>
      <c r="AL1228" s="5"/>
      <c r="AM1228" s="5"/>
      <c r="AN1228" s="5"/>
      <c r="AO1228" s="6"/>
      <c r="AP1228" s="5"/>
      <c r="AQ1228" s="5"/>
      <c r="AR1228" s="5"/>
      <c r="AS1228" s="5"/>
      <c r="AT1228" s="4"/>
    </row>
    <row r="1229" spans="16:46" ht="14.1" customHeight="1" x14ac:dyDescent="0.25">
      <c r="P1229" s="5"/>
      <c r="Q1229" s="5"/>
      <c r="R1229" s="5"/>
      <c r="S1229" s="5"/>
      <c r="T1229" s="5"/>
      <c r="U1229" s="5"/>
      <c r="V1229" s="5"/>
      <c r="W1229" s="5"/>
      <c r="X1229" s="5"/>
      <c r="Y1229" s="5"/>
      <c r="Z1229" s="5"/>
      <c r="AA1229" s="5"/>
      <c r="AB1229" s="5"/>
      <c r="AC1229" s="5"/>
      <c r="AD1229" s="5"/>
      <c r="AE1229" s="5"/>
      <c r="AF1229" s="5"/>
      <c r="AG1229" s="5"/>
      <c r="AH1229" s="5"/>
      <c r="AI1229" s="5"/>
      <c r="AJ1229" s="5"/>
      <c r="AK1229" s="5"/>
      <c r="AL1229" s="5"/>
      <c r="AM1229" s="5"/>
      <c r="AN1229" s="5"/>
      <c r="AO1229" s="6"/>
      <c r="AP1229" s="5"/>
      <c r="AQ1229" s="5"/>
      <c r="AR1229" s="5"/>
      <c r="AS1229" s="5"/>
      <c r="AT1229" s="4"/>
    </row>
    <row r="1230" spans="16:46" ht="14.1" customHeight="1" x14ac:dyDescent="0.25">
      <c r="P1230" s="5"/>
      <c r="Q1230" s="5"/>
      <c r="R1230" s="5"/>
      <c r="S1230" s="5"/>
      <c r="T1230" s="5"/>
      <c r="U1230" s="5"/>
      <c r="V1230" s="5"/>
      <c r="W1230" s="5"/>
      <c r="X1230" s="5"/>
      <c r="Y1230" s="5"/>
      <c r="Z1230" s="5"/>
      <c r="AA1230" s="5"/>
      <c r="AB1230" s="5"/>
      <c r="AC1230" s="5"/>
      <c r="AD1230" s="5"/>
      <c r="AE1230" s="5"/>
      <c r="AF1230" s="5"/>
      <c r="AG1230" s="5"/>
      <c r="AH1230" s="5"/>
      <c r="AI1230" s="5"/>
      <c r="AJ1230" s="5"/>
      <c r="AK1230" s="5"/>
      <c r="AL1230" s="5"/>
      <c r="AM1230" s="5"/>
      <c r="AN1230" s="5"/>
      <c r="AO1230" s="6"/>
      <c r="AP1230" s="5"/>
      <c r="AQ1230" s="5"/>
      <c r="AR1230" s="5"/>
      <c r="AS1230" s="5"/>
      <c r="AT1230" s="4"/>
    </row>
    <row r="1231" spans="16:46" ht="14.1" customHeight="1" x14ac:dyDescent="0.25">
      <c r="P1231" s="5"/>
      <c r="Q1231" s="5"/>
      <c r="R1231" s="5"/>
      <c r="S1231" s="5"/>
      <c r="T1231" s="5"/>
      <c r="U1231" s="5"/>
      <c r="V1231" s="5"/>
      <c r="W1231" s="5"/>
      <c r="X1231" s="5"/>
      <c r="Y1231" s="5"/>
      <c r="Z1231" s="5"/>
      <c r="AA1231" s="5"/>
      <c r="AB1231" s="5"/>
      <c r="AC1231" s="5"/>
      <c r="AD1231" s="5"/>
      <c r="AE1231" s="5"/>
      <c r="AF1231" s="5"/>
      <c r="AG1231" s="5"/>
      <c r="AH1231" s="5"/>
      <c r="AI1231" s="5"/>
      <c r="AJ1231" s="5"/>
      <c r="AK1231" s="5"/>
      <c r="AL1231" s="5"/>
      <c r="AM1231" s="5"/>
      <c r="AN1231" s="5"/>
      <c r="AO1231" s="6"/>
      <c r="AP1231" s="5"/>
      <c r="AQ1231" s="5"/>
      <c r="AR1231" s="5"/>
      <c r="AS1231" s="5"/>
      <c r="AT1231" s="4"/>
    </row>
    <row r="1232" spans="16:46" ht="14.1" customHeight="1" x14ac:dyDescent="0.25">
      <c r="P1232" s="5"/>
      <c r="Q1232" s="5"/>
      <c r="R1232" s="5"/>
      <c r="S1232" s="5"/>
      <c r="T1232" s="5"/>
      <c r="U1232" s="5"/>
      <c r="V1232" s="5"/>
      <c r="W1232" s="5"/>
      <c r="X1232" s="5"/>
      <c r="Y1232" s="5"/>
      <c r="Z1232" s="5"/>
      <c r="AA1232" s="5"/>
      <c r="AB1232" s="5"/>
      <c r="AC1232" s="5"/>
      <c r="AD1232" s="5"/>
      <c r="AE1232" s="5"/>
      <c r="AF1232" s="5"/>
      <c r="AG1232" s="5"/>
      <c r="AH1232" s="5"/>
      <c r="AI1232" s="5"/>
      <c r="AJ1232" s="5"/>
      <c r="AK1232" s="5"/>
      <c r="AL1232" s="5"/>
      <c r="AM1232" s="5"/>
      <c r="AN1232" s="5"/>
      <c r="AO1232" s="6"/>
      <c r="AP1232" s="5"/>
      <c r="AQ1232" s="5"/>
      <c r="AR1232" s="5"/>
      <c r="AS1232" s="5"/>
      <c r="AT1232" s="4"/>
    </row>
    <row r="1233" spans="16:46" ht="14.1" customHeight="1" x14ac:dyDescent="0.25">
      <c r="P1233" s="5"/>
      <c r="Q1233" s="5"/>
      <c r="R1233" s="5"/>
      <c r="S1233" s="5"/>
      <c r="T1233" s="5"/>
      <c r="U1233" s="5"/>
      <c r="V1233" s="5"/>
      <c r="W1233" s="5"/>
      <c r="X1233" s="5"/>
      <c r="Y1233" s="5"/>
      <c r="Z1233" s="5"/>
      <c r="AA1233" s="5"/>
      <c r="AB1233" s="5"/>
      <c r="AC1233" s="5"/>
      <c r="AD1233" s="5"/>
      <c r="AE1233" s="5"/>
      <c r="AF1233" s="5"/>
      <c r="AG1233" s="5"/>
      <c r="AH1233" s="5"/>
      <c r="AI1233" s="5"/>
      <c r="AJ1233" s="5"/>
      <c r="AK1233" s="5"/>
      <c r="AL1233" s="5"/>
      <c r="AM1233" s="5"/>
      <c r="AN1233" s="5"/>
      <c r="AO1233" s="6"/>
      <c r="AP1233" s="5"/>
      <c r="AQ1233" s="5"/>
      <c r="AR1233" s="5"/>
      <c r="AS1233" s="5"/>
      <c r="AT1233" s="4"/>
    </row>
    <row r="1234" spans="16:46" ht="14.1" customHeight="1" x14ac:dyDescent="0.25">
      <c r="P1234" s="5"/>
      <c r="Q1234" s="5"/>
      <c r="R1234" s="5"/>
      <c r="S1234" s="5"/>
      <c r="T1234" s="5"/>
      <c r="U1234" s="5"/>
      <c r="V1234" s="5"/>
      <c r="W1234" s="5"/>
      <c r="X1234" s="5"/>
      <c r="Y1234" s="5"/>
      <c r="Z1234" s="5"/>
      <c r="AA1234" s="5"/>
      <c r="AB1234" s="5"/>
      <c r="AC1234" s="5"/>
      <c r="AD1234" s="5"/>
      <c r="AE1234" s="5"/>
      <c r="AF1234" s="5"/>
      <c r="AG1234" s="5"/>
      <c r="AH1234" s="5"/>
      <c r="AI1234" s="5"/>
      <c r="AJ1234" s="5"/>
      <c r="AK1234" s="5"/>
      <c r="AL1234" s="5"/>
      <c r="AM1234" s="5"/>
      <c r="AN1234" s="5"/>
      <c r="AO1234" s="6"/>
      <c r="AP1234" s="5"/>
      <c r="AQ1234" s="5"/>
      <c r="AR1234" s="5"/>
      <c r="AS1234" s="5"/>
      <c r="AT1234" s="4"/>
    </row>
    <row r="1235" spans="16:46" ht="14.1" customHeight="1" x14ac:dyDescent="0.25">
      <c r="P1235" s="5"/>
      <c r="Q1235" s="5"/>
      <c r="R1235" s="5"/>
      <c r="S1235" s="5"/>
      <c r="T1235" s="5"/>
      <c r="U1235" s="5"/>
      <c r="V1235" s="5"/>
      <c r="W1235" s="5"/>
      <c r="X1235" s="5"/>
      <c r="Y1235" s="5"/>
      <c r="Z1235" s="5"/>
      <c r="AA1235" s="5"/>
      <c r="AB1235" s="5"/>
      <c r="AC1235" s="5"/>
      <c r="AD1235" s="5"/>
      <c r="AE1235" s="5"/>
      <c r="AF1235" s="5"/>
      <c r="AG1235" s="5"/>
      <c r="AH1235" s="5"/>
      <c r="AI1235" s="5"/>
      <c r="AJ1235" s="5"/>
      <c r="AK1235" s="5"/>
      <c r="AL1235" s="5"/>
      <c r="AM1235" s="5"/>
      <c r="AN1235" s="5"/>
      <c r="AO1235" s="6"/>
      <c r="AP1235" s="5"/>
      <c r="AQ1235" s="5"/>
      <c r="AR1235" s="5"/>
      <c r="AS1235" s="5"/>
      <c r="AT1235" s="4"/>
    </row>
    <row r="1236" spans="16:46" ht="14.1" customHeight="1" x14ac:dyDescent="0.25">
      <c r="P1236" s="5"/>
      <c r="Q1236" s="5"/>
      <c r="R1236" s="5"/>
      <c r="S1236" s="5"/>
      <c r="T1236" s="5"/>
      <c r="U1236" s="5"/>
      <c r="V1236" s="5"/>
      <c r="W1236" s="5"/>
      <c r="X1236" s="5"/>
      <c r="Y1236" s="5"/>
      <c r="Z1236" s="5"/>
      <c r="AA1236" s="5"/>
      <c r="AB1236" s="5"/>
      <c r="AC1236" s="5"/>
      <c r="AD1236" s="5"/>
      <c r="AE1236" s="5"/>
      <c r="AF1236" s="5"/>
      <c r="AG1236" s="5"/>
      <c r="AH1236" s="5"/>
      <c r="AI1236" s="5"/>
      <c r="AJ1236" s="5"/>
      <c r="AK1236" s="5"/>
      <c r="AL1236" s="5"/>
      <c r="AM1236" s="5"/>
      <c r="AN1236" s="5"/>
      <c r="AO1236" s="6"/>
      <c r="AP1236" s="5"/>
      <c r="AQ1236" s="5"/>
      <c r="AR1236" s="5"/>
      <c r="AS1236" s="5"/>
      <c r="AT1236" s="4"/>
    </row>
    <row r="1237" spans="16:46" ht="14.1" customHeight="1" x14ac:dyDescent="0.25">
      <c r="P1237" s="5"/>
      <c r="Q1237" s="5"/>
      <c r="R1237" s="5"/>
      <c r="S1237" s="5"/>
      <c r="T1237" s="5"/>
      <c r="U1237" s="5"/>
      <c r="V1237" s="5"/>
      <c r="W1237" s="5"/>
      <c r="X1237" s="5"/>
      <c r="Y1237" s="5"/>
      <c r="Z1237" s="5"/>
      <c r="AA1237" s="5"/>
      <c r="AB1237" s="5"/>
      <c r="AC1237" s="5"/>
      <c r="AD1237" s="5"/>
      <c r="AE1237" s="5"/>
      <c r="AF1237" s="5"/>
      <c r="AG1237" s="5"/>
      <c r="AH1237" s="5"/>
      <c r="AI1237" s="5"/>
      <c r="AJ1237" s="5"/>
      <c r="AK1237" s="5"/>
      <c r="AL1237" s="5"/>
      <c r="AM1237" s="5"/>
      <c r="AN1237" s="5"/>
      <c r="AO1237" s="6"/>
      <c r="AP1237" s="5"/>
      <c r="AQ1237" s="5"/>
      <c r="AR1237" s="5"/>
      <c r="AS1237" s="5"/>
      <c r="AT1237" s="4"/>
    </row>
    <row r="1238" spans="16:46" ht="14.1" customHeight="1" x14ac:dyDescent="0.25">
      <c r="P1238" s="5"/>
      <c r="Q1238" s="5"/>
      <c r="R1238" s="5"/>
      <c r="S1238" s="5"/>
      <c r="T1238" s="5"/>
      <c r="U1238" s="5"/>
      <c r="V1238" s="5"/>
      <c r="W1238" s="5"/>
      <c r="X1238" s="5"/>
      <c r="Y1238" s="5"/>
      <c r="Z1238" s="5"/>
      <c r="AA1238" s="5"/>
      <c r="AB1238" s="5"/>
      <c r="AC1238" s="5"/>
      <c r="AD1238" s="5"/>
      <c r="AE1238" s="5"/>
      <c r="AF1238" s="5"/>
      <c r="AG1238" s="5"/>
      <c r="AH1238" s="5"/>
      <c r="AI1238" s="5"/>
      <c r="AJ1238" s="5"/>
      <c r="AK1238" s="5"/>
      <c r="AL1238" s="5"/>
      <c r="AM1238" s="5"/>
      <c r="AN1238" s="5"/>
      <c r="AO1238" s="6"/>
      <c r="AP1238" s="5"/>
      <c r="AQ1238" s="5"/>
      <c r="AR1238" s="5"/>
      <c r="AS1238" s="5"/>
      <c r="AT1238" s="4"/>
    </row>
    <row r="1239" spans="16:46" ht="14.1" customHeight="1" x14ac:dyDescent="0.25">
      <c r="P1239" s="5"/>
      <c r="Q1239" s="5"/>
      <c r="R1239" s="5"/>
      <c r="S1239" s="5"/>
      <c r="T1239" s="5"/>
      <c r="U1239" s="5"/>
      <c r="V1239" s="5"/>
      <c r="W1239" s="5"/>
      <c r="X1239" s="5"/>
      <c r="Y1239" s="5"/>
      <c r="Z1239" s="5"/>
      <c r="AA1239" s="5"/>
      <c r="AB1239" s="5"/>
      <c r="AC1239" s="5"/>
      <c r="AD1239" s="5"/>
      <c r="AE1239" s="5"/>
      <c r="AF1239" s="5"/>
      <c r="AG1239" s="5"/>
      <c r="AH1239" s="5"/>
      <c r="AI1239" s="5"/>
      <c r="AJ1239" s="5"/>
      <c r="AK1239" s="5"/>
      <c r="AL1239" s="5"/>
      <c r="AM1239" s="5"/>
      <c r="AN1239" s="5"/>
      <c r="AO1239" s="6"/>
      <c r="AP1239" s="5"/>
      <c r="AQ1239" s="5"/>
      <c r="AR1239" s="5"/>
      <c r="AS1239" s="5"/>
      <c r="AT1239" s="4"/>
    </row>
    <row r="1240" spans="16:46" ht="14.1" customHeight="1" x14ac:dyDescent="0.25">
      <c r="P1240" s="5"/>
      <c r="Q1240" s="5"/>
      <c r="R1240" s="5"/>
      <c r="S1240" s="5"/>
      <c r="T1240" s="5"/>
      <c r="U1240" s="5"/>
      <c r="V1240" s="5"/>
      <c r="W1240" s="5"/>
      <c r="X1240" s="5"/>
      <c r="Y1240" s="5"/>
      <c r="Z1240" s="5"/>
      <c r="AA1240" s="5"/>
      <c r="AB1240" s="5"/>
      <c r="AC1240" s="5"/>
      <c r="AD1240" s="5"/>
      <c r="AE1240" s="5"/>
      <c r="AF1240" s="5"/>
      <c r="AG1240" s="5"/>
      <c r="AH1240" s="5"/>
      <c r="AI1240" s="5"/>
      <c r="AJ1240" s="5"/>
      <c r="AK1240" s="5"/>
      <c r="AL1240" s="5"/>
      <c r="AM1240" s="5"/>
      <c r="AN1240" s="5"/>
      <c r="AO1240" s="6"/>
      <c r="AP1240" s="5"/>
      <c r="AQ1240" s="5"/>
      <c r="AR1240" s="5"/>
      <c r="AS1240" s="5"/>
      <c r="AT1240" s="4"/>
    </row>
    <row r="1241" spans="16:46" ht="14.1" customHeight="1" x14ac:dyDescent="0.25">
      <c r="P1241" s="5"/>
      <c r="Q1241" s="5"/>
      <c r="R1241" s="5"/>
      <c r="S1241" s="5"/>
      <c r="T1241" s="5"/>
      <c r="U1241" s="5"/>
      <c r="V1241" s="5"/>
      <c r="W1241" s="5"/>
      <c r="X1241" s="5"/>
      <c r="Y1241" s="5"/>
      <c r="Z1241" s="5"/>
      <c r="AA1241" s="5"/>
      <c r="AB1241" s="5"/>
      <c r="AC1241" s="5"/>
      <c r="AD1241" s="5"/>
      <c r="AE1241" s="5"/>
      <c r="AF1241" s="5"/>
      <c r="AG1241" s="5"/>
      <c r="AH1241" s="5"/>
      <c r="AI1241" s="5"/>
      <c r="AJ1241" s="5"/>
      <c r="AK1241" s="5"/>
      <c r="AL1241" s="5"/>
      <c r="AM1241" s="5"/>
      <c r="AN1241" s="5"/>
      <c r="AO1241" s="6"/>
      <c r="AP1241" s="5"/>
      <c r="AQ1241" s="5"/>
      <c r="AR1241" s="5"/>
      <c r="AS1241" s="5"/>
      <c r="AT1241" s="4"/>
    </row>
    <row r="1242" spans="16:46" ht="14.1" customHeight="1" x14ac:dyDescent="0.25">
      <c r="P1242" s="5"/>
      <c r="Q1242" s="5"/>
      <c r="R1242" s="5"/>
      <c r="S1242" s="5"/>
      <c r="T1242" s="5"/>
      <c r="U1242" s="5"/>
      <c r="V1242" s="5"/>
      <c r="W1242" s="5"/>
      <c r="X1242" s="5"/>
      <c r="Y1242" s="5"/>
      <c r="Z1242" s="5"/>
      <c r="AA1242" s="5"/>
      <c r="AB1242" s="5"/>
      <c r="AC1242" s="5"/>
      <c r="AD1242" s="5"/>
      <c r="AE1242" s="5"/>
      <c r="AF1242" s="5"/>
      <c r="AG1242" s="5"/>
      <c r="AH1242" s="5"/>
      <c r="AI1242" s="5"/>
      <c r="AJ1242" s="5"/>
      <c r="AK1242" s="5"/>
      <c r="AL1242" s="5"/>
      <c r="AM1242" s="5"/>
      <c r="AN1242" s="5"/>
      <c r="AO1242" s="6"/>
      <c r="AP1242" s="5"/>
      <c r="AQ1242" s="5"/>
      <c r="AR1242" s="5"/>
      <c r="AS1242" s="5"/>
      <c r="AT1242" s="4"/>
    </row>
    <row r="1243" spans="16:46" ht="14.1" customHeight="1" x14ac:dyDescent="0.25">
      <c r="P1243" s="5"/>
      <c r="Q1243" s="5"/>
      <c r="R1243" s="5"/>
      <c r="S1243" s="5"/>
      <c r="T1243" s="5"/>
      <c r="U1243" s="5"/>
      <c r="V1243" s="5"/>
      <c r="W1243" s="5"/>
      <c r="X1243" s="5"/>
      <c r="Y1243" s="5"/>
      <c r="Z1243" s="5"/>
      <c r="AA1243" s="5"/>
      <c r="AB1243" s="5"/>
      <c r="AC1243" s="5"/>
      <c r="AD1243" s="5"/>
      <c r="AE1243" s="5"/>
      <c r="AF1243" s="5"/>
      <c r="AG1243" s="5"/>
      <c r="AH1243" s="5"/>
      <c r="AI1243" s="5"/>
      <c r="AJ1243" s="5"/>
      <c r="AK1243" s="5"/>
      <c r="AL1243" s="5"/>
      <c r="AM1243" s="5"/>
      <c r="AN1243" s="5"/>
      <c r="AO1243" s="6"/>
      <c r="AP1243" s="5"/>
      <c r="AQ1243" s="5"/>
      <c r="AR1243" s="5"/>
      <c r="AS1243" s="5"/>
      <c r="AT1243" s="4"/>
    </row>
    <row r="1244" spans="16:46" ht="14.1" customHeight="1" x14ac:dyDescent="0.25">
      <c r="P1244" s="5"/>
      <c r="Q1244" s="5"/>
      <c r="R1244" s="5"/>
      <c r="S1244" s="5"/>
      <c r="T1244" s="5"/>
      <c r="U1244" s="5"/>
      <c r="V1244" s="5"/>
      <c r="W1244" s="5"/>
      <c r="X1244" s="5"/>
      <c r="Y1244" s="5"/>
      <c r="Z1244" s="5"/>
      <c r="AA1244" s="5"/>
      <c r="AB1244" s="5"/>
      <c r="AC1244" s="5"/>
      <c r="AD1244" s="5"/>
      <c r="AE1244" s="5"/>
      <c r="AF1244" s="5"/>
      <c r="AG1244" s="5"/>
      <c r="AH1244" s="5"/>
      <c r="AI1244" s="5"/>
      <c r="AJ1244" s="5"/>
      <c r="AK1244" s="5"/>
      <c r="AL1244" s="5"/>
      <c r="AM1244" s="5"/>
      <c r="AN1244" s="5"/>
      <c r="AO1244" s="6"/>
      <c r="AP1244" s="5"/>
      <c r="AQ1244" s="5"/>
      <c r="AR1244" s="5"/>
      <c r="AS1244" s="5"/>
      <c r="AT1244" s="4"/>
    </row>
    <row r="1245" spans="16:46" ht="14.1" customHeight="1" x14ac:dyDescent="0.25">
      <c r="P1245" s="5"/>
      <c r="Q1245" s="5"/>
      <c r="R1245" s="5"/>
      <c r="S1245" s="5"/>
      <c r="T1245" s="5"/>
      <c r="U1245" s="5"/>
      <c r="V1245" s="5"/>
      <c r="W1245" s="5"/>
      <c r="X1245" s="5"/>
      <c r="Y1245" s="5"/>
      <c r="Z1245" s="5"/>
      <c r="AA1245" s="5"/>
      <c r="AB1245" s="5"/>
      <c r="AC1245" s="5"/>
      <c r="AD1245" s="5"/>
      <c r="AE1245" s="5"/>
      <c r="AF1245" s="5"/>
      <c r="AG1245" s="5"/>
      <c r="AH1245" s="5"/>
      <c r="AI1245" s="5"/>
      <c r="AJ1245" s="5"/>
      <c r="AK1245" s="5"/>
      <c r="AL1245" s="5"/>
      <c r="AM1245" s="5"/>
      <c r="AN1245" s="5"/>
      <c r="AO1245" s="6"/>
      <c r="AP1245" s="5"/>
      <c r="AQ1245" s="5"/>
      <c r="AR1245" s="5"/>
      <c r="AS1245" s="5"/>
      <c r="AT1245" s="4"/>
    </row>
    <row r="1246" spans="16:46" ht="14.1" customHeight="1" x14ac:dyDescent="0.25">
      <c r="P1246" s="5"/>
      <c r="Q1246" s="5"/>
      <c r="R1246" s="5"/>
      <c r="S1246" s="5"/>
      <c r="T1246" s="5"/>
      <c r="U1246" s="5"/>
      <c r="V1246" s="5"/>
      <c r="W1246" s="5"/>
      <c r="X1246" s="5"/>
      <c r="Y1246" s="5"/>
      <c r="Z1246" s="5"/>
      <c r="AA1246" s="5"/>
      <c r="AB1246" s="5"/>
      <c r="AC1246" s="5"/>
      <c r="AD1246" s="5"/>
      <c r="AE1246" s="5"/>
      <c r="AF1246" s="5"/>
      <c r="AG1246" s="5"/>
      <c r="AH1246" s="5"/>
      <c r="AI1246" s="5"/>
      <c r="AJ1246" s="5"/>
      <c r="AK1246" s="5"/>
      <c r="AL1246" s="5"/>
      <c r="AM1246" s="5"/>
      <c r="AN1246" s="5"/>
      <c r="AO1246" s="6"/>
      <c r="AP1246" s="5"/>
      <c r="AQ1246" s="5"/>
      <c r="AR1246" s="5"/>
      <c r="AS1246" s="5"/>
      <c r="AT1246" s="4"/>
    </row>
    <row r="1247" spans="16:46" ht="14.1" customHeight="1" x14ac:dyDescent="0.25">
      <c r="P1247" s="5"/>
      <c r="Q1247" s="5"/>
      <c r="R1247" s="5"/>
      <c r="S1247" s="5"/>
      <c r="T1247" s="5"/>
      <c r="U1247" s="5"/>
      <c r="V1247" s="5"/>
      <c r="W1247" s="5"/>
      <c r="X1247" s="5"/>
      <c r="Y1247" s="5"/>
      <c r="Z1247" s="5"/>
      <c r="AA1247" s="5"/>
      <c r="AB1247" s="5"/>
      <c r="AC1247" s="5"/>
      <c r="AD1247" s="5"/>
      <c r="AE1247" s="5"/>
      <c r="AF1247" s="5"/>
      <c r="AG1247" s="5"/>
      <c r="AH1247" s="5"/>
      <c r="AI1247" s="5"/>
      <c r="AJ1247" s="5"/>
      <c r="AK1247" s="5"/>
      <c r="AL1247" s="5"/>
      <c r="AM1247" s="5"/>
      <c r="AN1247" s="5"/>
      <c r="AO1247" s="6"/>
      <c r="AP1247" s="5"/>
      <c r="AQ1247" s="5"/>
      <c r="AR1247" s="5"/>
      <c r="AS1247" s="5"/>
      <c r="AT1247" s="4"/>
    </row>
    <row r="1248" spans="16:46" ht="14.1" customHeight="1" x14ac:dyDescent="0.25">
      <c r="P1248" s="5"/>
      <c r="Q1248" s="5"/>
      <c r="R1248" s="5"/>
      <c r="S1248" s="5"/>
      <c r="T1248" s="5"/>
      <c r="U1248" s="5"/>
      <c r="V1248" s="5"/>
      <c r="W1248" s="5"/>
      <c r="X1248" s="5"/>
      <c r="Y1248" s="5"/>
      <c r="Z1248" s="5"/>
      <c r="AA1248" s="5"/>
      <c r="AB1248" s="5"/>
      <c r="AC1248" s="5"/>
      <c r="AD1248" s="5"/>
      <c r="AE1248" s="5"/>
      <c r="AF1248" s="5"/>
      <c r="AG1248" s="5"/>
      <c r="AH1248" s="5"/>
      <c r="AI1248" s="5"/>
      <c r="AJ1248" s="5"/>
      <c r="AK1248" s="5"/>
      <c r="AL1248" s="5"/>
      <c r="AM1248" s="5"/>
      <c r="AN1248" s="5"/>
      <c r="AO1248" s="6"/>
      <c r="AP1248" s="5"/>
      <c r="AQ1248" s="5"/>
      <c r="AR1248" s="5"/>
      <c r="AS1248" s="5"/>
      <c r="AT1248" s="4"/>
    </row>
    <row r="1249" spans="16:46" ht="14.1" customHeight="1" x14ac:dyDescent="0.25">
      <c r="P1249" s="5"/>
      <c r="Q1249" s="5"/>
      <c r="R1249" s="5"/>
      <c r="S1249" s="5"/>
      <c r="T1249" s="5"/>
      <c r="U1249" s="5"/>
      <c r="V1249" s="5"/>
      <c r="W1249" s="5"/>
      <c r="X1249" s="5"/>
      <c r="Y1249" s="5"/>
      <c r="Z1249" s="5"/>
      <c r="AA1249" s="5"/>
      <c r="AB1249" s="5"/>
      <c r="AC1249" s="5"/>
      <c r="AD1249" s="5"/>
      <c r="AE1249" s="5"/>
      <c r="AF1249" s="5"/>
      <c r="AG1249" s="5"/>
      <c r="AH1249" s="5"/>
      <c r="AI1249" s="5"/>
      <c r="AJ1249" s="5"/>
      <c r="AK1249" s="5"/>
      <c r="AL1249" s="5"/>
      <c r="AM1249" s="5"/>
      <c r="AN1249" s="5"/>
      <c r="AO1249" s="6"/>
      <c r="AP1249" s="5"/>
      <c r="AQ1249" s="5"/>
      <c r="AR1249" s="5"/>
      <c r="AS1249" s="5"/>
      <c r="AT1249" s="4"/>
    </row>
    <row r="1250" spans="16:46" ht="14.1" customHeight="1" x14ac:dyDescent="0.25">
      <c r="P1250" s="5"/>
      <c r="Q1250" s="5"/>
      <c r="R1250" s="5"/>
      <c r="S1250" s="5"/>
      <c r="T1250" s="5"/>
      <c r="U1250" s="5"/>
      <c r="V1250" s="5"/>
      <c r="W1250" s="5"/>
      <c r="X1250" s="5"/>
      <c r="Y1250" s="5"/>
      <c r="Z1250" s="5"/>
      <c r="AA1250" s="5"/>
      <c r="AB1250" s="5"/>
      <c r="AC1250" s="5"/>
      <c r="AD1250" s="5"/>
      <c r="AE1250" s="5"/>
      <c r="AF1250" s="5"/>
      <c r="AG1250" s="5"/>
      <c r="AH1250" s="5"/>
      <c r="AI1250" s="5"/>
      <c r="AJ1250" s="5"/>
      <c r="AK1250" s="5"/>
      <c r="AL1250" s="5"/>
      <c r="AM1250" s="5"/>
      <c r="AN1250" s="5"/>
      <c r="AO1250" s="6"/>
      <c r="AP1250" s="5"/>
      <c r="AQ1250" s="5"/>
      <c r="AR1250" s="5"/>
      <c r="AS1250" s="5"/>
      <c r="AT1250" s="4"/>
    </row>
    <row r="1251" spans="16:46" ht="14.1" customHeight="1" x14ac:dyDescent="0.25">
      <c r="P1251" s="5"/>
      <c r="Q1251" s="5"/>
      <c r="R1251" s="5"/>
      <c r="S1251" s="5"/>
      <c r="T1251" s="5"/>
      <c r="U1251" s="5"/>
      <c r="V1251" s="5"/>
      <c r="W1251" s="5"/>
      <c r="X1251" s="5"/>
      <c r="Y1251" s="5"/>
      <c r="Z1251" s="5"/>
      <c r="AA1251" s="5"/>
      <c r="AB1251" s="5"/>
      <c r="AC1251" s="5"/>
      <c r="AD1251" s="5"/>
      <c r="AE1251" s="5"/>
      <c r="AF1251" s="5"/>
      <c r="AG1251" s="5"/>
      <c r="AH1251" s="5"/>
      <c r="AI1251" s="5"/>
      <c r="AJ1251" s="5"/>
      <c r="AK1251" s="5"/>
      <c r="AL1251" s="5"/>
      <c r="AM1251" s="5"/>
      <c r="AN1251" s="5"/>
      <c r="AO1251" s="6"/>
      <c r="AP1251" s="5"/>
      <c r="AQ1251" s="5"/>
      <c r="AR1251" s="5"/>
      <c r="AS1251" s="5"/>
      <c r="AT1251" s="4"/>
    </row>
    <row r="1252" spans="16:46" ht="14.1" customHeight="1" x14ac:dyDescent="0.25">
      <c r="P1252" s="5"/>
      <c r="Q1252" s="5"/>
      <c r="R1252" s="5"/>
      <c r="S1252" s="5"/>
      <c r="T1252" s="5"/>
      <c r="U1252" s="5"/>
      <c r="V1252" s="5"/>
      <c r="W1252" s="5"/>
      <c r="X1252" s="5"/>
      <c r="Y1252" s="5"/>
      <c r="Z1252" s="5"/>
      <c r="AA1252" s="5"/>
      <c r="AB1252" s="5"/>
      <c r="AC1252" s="5"/>
      <c r="AD1252" s="5"/>
      <c r="AE1252" s="5"/>
      <c r="AF1252" s="5"/>
      <c r="AG1252" s="5"/>
      <c r="AH1252" s="5"/>
      <c r="AI1252" s="5"/>
      <c r="AJ1252" s="5"/>
      <c r="AK1252" s="5"/>
      <c r="AL1252" s="5"/>
      <c r="AM1252" s="5"/>
      <c r="AN1252" s="5"/>
      <c r="AO1252" s="6"/>
      <c r="AP1252" s="5"/>
      <c r="AQ1252" s="5"/>
      <c r="AR1252" s="5"/>
      <c r="AS1252" s="5"/>
      <c r="AT1252" s="4"/>
    </row>
    <row r="1253" spans="16:46" ht="14.1" customHeight="1" x14ac:dyDescent="0.25">
      <c r="P1253" s="5"/>
      <c r="Q1253" s="5"/>
      <c r="R1253" s="5"/>
      <c r="S1253" s="5"/>
      <c r="T1253" s="5"/>
      <c r="U1253" s="5"/>
      <c r="V1253" s="5"/>
      <c r="W1253" s="5"/>
      <c r="X1253" s="5"/>
      <c r="Y1253" s="5"/>
      <c r="Z1253" s="5"/>
      <c r="AA1253" s="5"/>
      <c r="AB1253" s="5"/>
      <c r="AC1253" s="5"/>
      <c r="AD1253" s="5"/>
      <c r="AE1253" s="5"/>
      <c r="AF1253" s="5"/>
      <c r="AG1253" s="5"/>
      <c r="AH1253" s="5"/>
      <c r="AI1253" s="5"/>
      <c r="AJ1253" s="5"/>
      <c r="AK1253" s="5"/>
      <c r="AL1253" s="5"/>
      <c r="AM1253" s="5"/>
      <c r="AN1253" s="5"/>
      <c r="AO1253" s="6"/>
      <c r="AP1253" s="5"/>
      <c r="AQ1253" s="5"/>
      <c r="AR1253" s="5"/>
      <c r="AS1253" s="5"/>
      <c r="AT1253" s="4"/>
    </row>
    <row r="1254" spans="16:46" ht="14.1" customHeight="1" x14ac:dyDescent="0.25">
      <c r="P1254" s="5"/>
      <c r="Q1254" s="5"/>
      <c r="R1254" s="5"/>
      <c r="S1254" s="5"/>
      <c r="T1254" s="5"/>
      <c r="U1254" s="5"/>
      <c r="V1254" s="5"/>
      <c r="W1254" s="5"/>
      <c r="X1254" s="5"/>
      <c r="Y1254" s="5"/>
      <c r="Z1254" s="5"/>
      <c r="AA1254" s="5"/>
      <c r="AB1254" s="5"/>
      <c r="AC1254" s="5"/>
      <c r="AD1254" s="5"/>
      <c r="AE1254" s="5"/>
      <c r="AF1254" s="5"/>
      <c r="AG1254" s="5"/>
      <c r="AH1254" s="5"/>
      <c r="AI1254" s="5"/>
      <c r="AJ1254" s="5"/>
      <c r="AK1254" s="5"/>
      <c r="AL1254" s="5"/>
      <c r="AM1254" s="5"/>
      <c r="AN1254" s="5"/>
      <c r="AO1254" s="6"/>
      <c r="AP1254" s="5"/>
      <c r="AQ1254" s="5"/>
      <c r="AR1254" s="5"/>
      <c r="AS1254" s="5"/>
      <c r="AT1254" s="4"/>
    </row>
    <row r="1255" spans="16:46" ht="14.1" customHeight="1" x14ac:dyDescent="0.25">
      <c r="P1255" s="5"/>
      <c r="Q1255" s="5"/>
      <c r="R1255" s="5"/>
      <c r="S1255" s="5"/>
      <c r="T1255" s="5"/>
      <c r="U1255" s="5"/>
      <c r="V1255" s="5"/>
      <c r="W1255" s="5"/>
      <c r="X1255" s="5"/>
      <c r="Y1255" s="5"/>
      <c r="Z1255" s="5"/>
      <c r="AA1255" s="5"/>
      <c r="AB1255" s="5"/>
      <c r="AC1255" s="5"/>
      <c r="AD1255" s="5"/>
      <c r="AE1255" s="5"/>
      <c r="AF1255" s="5"/>
      <c r="AG1255" s="5"/>
      <c r="AH1255" s="5"/>
      <c r="AI1255" s="5"/>
      <c r="AJ1255" s="5"/>
      <c r="AK1255" s="5"/>
      <c r="AL1255" s="5"/>
      <c r="AM1255" s="5"/>
      <c r="AN1255" s="5"/>
      <c r="AO1255" s="6"/>
      <c r="AP1255" s="5"/>
      <c r="AQ1255" s="5"/>
      <c r="AR1255" s="5"/>
      <c r="AS1255" s="5"/>
      <c r="AT1255" s="4"/>
    </row>
    <row r="1256" spans="16:46" ht="14.1" customHeight="1" x14ac:dyDescent="0.25">
      <c r="P1256" s="5"/>
      <c r="Q1256" s="5"/>
      <c r="R1256" s="5"/>
      <c r="S1256" s="5"/>
      <c r="T1256" s="5"/>
      <c r="U1256" s="5"/>
      <c r="V1256" s="5"/>
      <c r="W1256" s="5"/>
      <c r="X1256" s="5"/>
      <c r="Y1256" s="5"/>
      <c r="Z1256" s="5"/>
      <c r="AA1256" s="5"/>
      <c r="AB1256" s="5"/>
      <c r="AC1256" s="5"/>
      <c r="AD1256" s="5"/>
      <c r="AE1256" s="5"/>
      <c r="AF1256" s="5"/>
      <c r="AG1256" s="5"/>
      <c r="AH1256" s="5"/>
      <c r="AI1256" s="5"/>
      <c r="AJ1256" s="5"/>
      <c r="AK1256" s="5"/>
      <c r="AL1256" s="5"/>
      <c r="AM1256" s="5"/>
      <c r="AN1256" s="5"/>
      <c r="AO1256" s="6"/>
      <c r="AP1256" s="5"/>
      <c r="AQ1256" s="5"/>
      <c r="AR1256" s="5"/>
      <c r="AS1256" s="5"/>
      <c r="AT1256" s="4"/>
    </row>
    <row r="1257" spans="16:46" ht="14.1" customHeight="1" x14ac:dyDescent="0.25">
      <c r="P1257" s="5"/>
      <c r="Q1257" s="5"/>
      <c r="R1257" s="5"/>
      <c r="S1257" s="5"/>
      <c r="T1257" s="5"/>
      <c r="U1257" s="5"/>
      <c r="V1257" s="5"/>
      <c r="W1257" s="5"/>
      <c r="X1257" s="5"/>
      <c r="Y1257" s="5"/>
      <c r="Z1257" s="5"/>
      <c r="AA1257" s="5"/>
      <c r="AB1257" s="5"/>
      <c r="AC1257" s="5"/>
      <c r="AD1257" s="5"/>
      <c r="AE1257" s="5"/>
      <c r="AF1257" s="5"/>
      <c r="AG1257" s="5"/>
      <c r="AH1257" s="5"/>
      <c r="AI1257" s="5"/>
      <c r="AJ1257" s="5"/>
      <c r="AK1257" s="5"/>
      <c r="AL1257" s="5"/>
      <c r="AM1257" s="5"/>
      <c r="AN1257" s="5"/>
      <c r="AO1257" s="6"/>
      <c r="AP1257" s="5"/>
      <c r="AQ1257" s="5"/>
      <c r="AR1257" s="5"/>
      <c r="AS1257" s="5"/>
      <c r="AT1257" s="4"/>
    </row>
    <row r="1258" spans="16:46" ht="14.1" customHeight="1" x14ac:dyDescent="0.25">
      <c r="P1258" s="5"/>
      <c r="Q1258" s="5"/>
      <c r="R1258" s="5"/>
      <c r="S1258" s="5"/>
      <c r="T1258" s="5"/>
      <c r="U1258" s="5"/>
      <c r="V1258" s="5"/>
      <c r="W1258" s="5"/>
      <c r="X1258" s="5"/>
      <c r="Y1258" s="5"/>
      <c r="Z1258" s="5"/>
      <c r="AA1258" s="5"/>
      <c r="AB1258" s="5"/>
      <c r="AC1258" s="5"/>
      <c r="AD1258" s="5"/>
      <c r="AE1258" s="5"/>
      <c r="AF1258" s="5"/>
      <c r="AG1258" s="5"/>
      <c r="AH1258" s="5"/>
      <c r="AI1258" s="5"/>
      <c r="AJ1258" s="5"/>
      <c r="AK1258" s="5"/>
      <c r="AL1258" s="5"/>
      <c r="AM1258" s="5"/>
      <c r="AN1258" s="5"/>
      <c r="AO1258" s="6"/>
      <c r="AP1258" s="5"/>
      <c r="AQ1258" s="5"/>
      <c r="AR1258" s="5"/>
      <c r="AS1258" s="5"/>
      <c r="AT1258" s="4"/>
    </row>
    <row r="1259" spans="16:46" ht="14.1" customHeight="1" x14ac:dyDescent="0.25">
      <c r="P1259" s="5"/>
      <c r="Q1259" s="5"/>
      <c r="R1259" s="5"/>
      <c r="S1259" s="5"/>
      <c r="T1259" s="5"/>
      <c r="U1259" s="5"/>
      <c r="V1259" s="5"/>
      <c r="W1259" s="5"/>
      <c r="X1259" s="5"/>
      <c r="Y1259" s="5"/>
      <c r="Z1259" s="5"/>
      <c r="AA1259" s="5"/>
      <c r="AB1259" s="5"/>
      <c r="AC1259" s="5"/>
      <c r="AD1259" s="5"/>
      <c r="AE1259" s="5"/>
      <c r="AF1259" s="5"/>
      <c r="AG1259" s="5"/>
      <c r="AH1259" s="5"/>
      <c r="AI1259" s="5"/>
      <c r="AJ1259" s="5"/>
      <c r="AK1259" s="5"/>
      <c r="AL1259" s="5"/>
      <c r="AM1259" s="5"/>
      <c r="AN1259" s="5"/>
      <c r="AO1259" s="6"/>
      <c r="AP1259" s="5"/>
      <c r="AQ1259" s="5"/>
      <c r="AR1259" s="5"/>
      <c r="AS1259" s="5"/>
      <c r="AT1259" s="4"/>
    </row>
    <row r="1260" spans="16:46" ht="14.1" customHeight="1" x14ac:dyDescent="0.25">
      <c r="P1260" s="5"/>
      <c r="Q1260" s="5"/>
      <c r="R1260" s="5"/>
      <c r="S1260" s="5"/>
      <c r="T1260" s="5"/>
      <c r="U1260" s="5"/>
      <c r="V1260" s="5"/>
      <c r="W1260" s="5"/>
      <c r="X1260" s="5"/>
      <c r="Y1260" s="5"/>
      <c r="Z1260" s="5"/>
      <c r="AA1260" s="5"/>
      <c r="AB1260" s="5"/>
      <c r="AC1260" s="5"/>
      <c r="AD1260" s="5"/>
      <c r="AE1260" s="5"/>
      <c r="AF1260" s="5"/>
      <c r="AG1260" s="5"/>
      <c r="AH1260" s="5"/>
      <c r="AI1260" s="5"/>
      <c r="AJ1260" s="5"/>
      <c r="AK1260" s="5"/>
      <c r="AL1260" s="5"/>
      <c r="AM1260" s="5"/>
      <c r="AN1260" s="5"/>
      <c r="AO1260" s="6"/>
      <c r="AP1260" s="5"/>
      <c r="AQ1260" s="5"/>
      <c r="AR1260" s="5"/>
      <c r="AS1260" s="5"/>
      <c r="AT1260" s="4"/>
    </row>
    <row r="1261" spans="16:46" ht="14.1" customHeight="1" x14ac:dyDescent="0.25">
      <c r="P1261" s="5"/>
      <c r="Q1261" s="5"/>
      <c r="R1261" s="5"/>
      <c r="S1261" s="5"/>
      <c r="T1261" s="5"/>
      <c r="U1261" s="5"/>
      <c r="V1261" s="5"/>
      <c r="W1261" s="5"/>
      <c r="X1261" s="5"/>
      <c r="Y1261" s="5"/>
      <c r="Z1261" s="5"/>
      <c r="AA1261" s="5"/>
      <c r="AB1261" s="5"/>
      <c r="AC1261" s="5"/>
      <c r="AD1261" s="5"/>
      <c r="AE1261" s="5"/>
      <c r="AF1261" s="5"/>
      <c r="AG1261" s="5"/>
      <c r="AH1261" s="5"/>
      <c r="AI1261" s="5"/>
      <c r="AJ1261" s="5"/>
      <c r="AK1261" s="5"/>
      <c r="AL1261" s="5"/>
      <c r="AM1261" s="5"/>
      <c r="AN1261" s="5"/>
      <c r="AO1261" s="6"/>
      <c r="AP1261" s="5"/>
      <c r="AQ1261" s="5"/>
      <c r="AR1261" s="5"/>
      <c r="AS1261" s="5"/>
      <c r="AT1261" s="4"/>
    </row>
    <row r="1262" spans="16:46" ht="14.1" customHeight="1" x14ac:dyDescent="0.25">
      <c r="P1262" s="5"/>
      <c r="Q1262" s="5"/>
      <c r="R1262" s="5"/>
      <c r="S1262" s="5"/>
      <c r="T1262" s="5"/>
      <c r="U1262" s="5"/>
      <c r="V1262" s="5"/>
      <c r="W1262" s="5"/>
      <c r="X1262" s="5"/>
      <c r="Y1262" s="5"/>
      <c r="Z1262" s="5"/>
      <c r="AA1262" s="5"/>
      <c r="AB1262" s="5"/>
      <c r="AC1262" s="5"/>
      <c r="AD1262" s="5"/>
      <c r="AE1262" s="5"/>
      <c r="AF1262" s="5"/>
      <c r="AG1262" s="5"/>
      <c r="AH1262" s="5"/>
      <c r="AI1262" s="5"/>
      <c r="AJ1262" s="5"/>
      <c r="AK1262" s="5"/>
      <c r="AL1262" s="5"/>
      <c r="AM1262" s="5"/>
      <c r="AN1262" s="5"/>
      <c r="AO1262" s="6"/>
      <c r="AP1262" s="5"/>
      <c r="AQ1262" s="5"/>
      <c r="AR1262" s="5"/>
      <c r="AS1262" s="5"/>
      <c r="AT1262" s="4"/>
    </row>
    <row r="1263" spans="16:46" ht="14.1" customHeight="1" x14ac:dyDescent="0.25">
      <c r="P1263" s="5"/>
      <c r="Q1263" s="5"/>
      <c r="R1263" s="5"/>
      <c r="S1263" s="5"/>
      <c r="T1263" s="5"/>
      <c r="U1263" s="5"/>
      <c r="V1263" s="5"/>
      <c r="W1263" s="5"/>
      <c r="X1263" s="5"/>
      <c r="Y1263" s="5"/>
      <c r="Z1263" s="5"/>
      <c r="AA1263" s="5"/>
      <c r="AB1263" s="5"/>
      <c r="AC1263" s="5"/>
      <c r="AD1263" s="5"/>
      <c r="AE1263" s="5"/>
      <c r="AF1263" s="5"/>
      <c r="AG1263" s="5"/>
      <c r="AH1263" s="5"/>
      <c r="AI1263" s="5"/>
      <c r="AJ1263" s="5"/>
      <c r="AK1263" s="5"/>
      <c r="AL1263" s="5"/>
      <c r="AM1263" s="5"/>
      <c r="AN1263" s="5"/>
      <c r="AO1263" s="6"/>
      <c r="AP1263" s="5"/>
      <c r="AQ1263" s="5"/>
      <c r="AR1263" s="5"/>
      <c r="AS1263" s="5"/>
      <c r="AT1263" s="4"/>
    </row>
    <row r="1264" spans="16:46" ht="14.1" customHeight="1" x14ac:dyDescent="0.25">
      <c r="P1264" s="5"/>
      <c r="Q1264" s="5"/>
      <c r="R1264" s="5"/>
      <c r="S1264" s="5"/>
      <c r="T1264" s="5"/>
      <c r="U1264" s="5"/>
      <c r="V1264" s="5"/>
      <c r="W1264" s="5"/>
      <c r="X1264" s="5"/>
      <c r="Y1264" s="5"/>
      <c r="Z1264" s="5"/>
      <c r="AA1264" s="5"/>
      <c r="AB1264" s="5"/>
      <c r="AC1264" s="5"/>
      <c r="AD1264" s="5"/>
      <c r="AE1264" s="5"/>
      <c r="AF1264" s="5"/>
      <c r="AG1264" s="5"/>
      <c r="AH1264" s="5"/>
      <c r="AI1264" s="5"/>
      <c r="AJ1264" s="5"/>
      <c r="AK1264" s="5"/>
      <c r="AL1264" s="5"/>
      <c r="AM1264" s="5"/>
      <c r="AN1264" s="5"/>
      <c r="AO1264" s="6"/>
      <c r="AP1264" s="5"/>
      <c r="AQ1264" s="5"/>
      <c r="AR1264" s="5"/>
      <c r="AS1264" s="5"/>
      <c r="AT1264" s="4"/>
    </row>
    <row r="1265" spans="16:46" ht="14.1" customHeight="1" x14ac:dyDescent="0.25">
      <c r="P1265" s="5"/>
      <c r="Q1265" s="5"/>
      <c r="R1265" s="5"/>
      <c r="S1265" s="5"/>
      <c r="T1265" s="5"/>
      <c r="U1265" s="5"/>
      <c r="V1265" s="5"/>
      <c r="W1265" s="5"/>
      <c r="X1265" s="5"/>
      <c r="Y1265" s="5"/>
      <c r="Z1265" s="5"/>
      <c r="AA1265" s="5"/>
      <c r="AB1265" s="5"/>
      <c r="AC1265" s="5"/>
      <c r="AD1265" s="5"/>
      <c r="AE1265" s="5"/>
      <c r="AF1265" s="5"/>
      <c r="AG1265" s="5"/>
      <c r="AH1265" s="5"/>
      <c r="AI1265" s="5"/>
      <c r="AJ1265" s="5"/>
      <c r="AK1265" s="5"/>
      <c r="AL1265" s="5"/>
      <c r="AM1265" s="5"/>
      <c r="AN1265" s="5"/>
      <c r="AO1265" s="6"/>
      <c r="AP1265" s="5"/>
      <c r="AQ1265" s="5"/>
      <c r="AR1265" s="5"/>
      <c r="AS1265" s="5"/>
      <c r="AT1265" s="4"/>
    </row>
    <row r="1266" spans="16:46" ht="14.1" customHeight="1" x14ac:dyDescent="0.25">
      <c r="P1266" s="5"/>
      <c r="Q1266" s="5"/>
      <c r="R1266" s="5"/>
      <c r="S1266" s="5"/>
      <c r="T1266" s="5"/>
      <c r="U1266" s="5"/>
      <c r="V1266" s="5"/>
      <c r="W1266" s="5"/>
      <c r="X1266" s="5"/>
      <c r="Y1266" s="5"/>
      <c r="Z1266" s="5"/>
      <c r="AA1266" s="5"/>
      <c r="AB1266" s="5"/>
      <c r="AC1266" s="5"/>
      <c r="AD1266" s="5"/>
      <c r="AE1266" s="5"/>
      <c r="AF1266" s="5"/>
      <c r="AG1266" s="5"/>
      <c r="AH1266" s="5"/>
      <c r="AI1266" s="5"/>
      <c r="AJ1266" s="5"/>
      <c r="AK1266" s="5"/>
      <c r="AL1266" s="5"/>
      <c r="AM1266" s="5"/>
      <c r="AN1266" s="5"/>
      <c r="AO1266" s="6"/>
      <c r="AP1266" s="5"/>
      <c r="AQ1266" s="5"/>
      <c r="AR1266" s="5"/>
      <c r="AS1266" s="5"/>
      <c r="AT1266" s="4"/>
    </row>
    <row r="1267" spans="16:46" ht="14.1" customHeight="1" x14ac:dyDescent="0.25">
      <c r="P1267" s="5"/>
      <c r="Q1267" s="5"/>
      <c r="R1267" s="5"/>
      <c r="S1267" s="5"/>
      <c r="T1267" s="5"/>
      <c r="U1267" s="5"/>
      <c r="V1267" s="5"/>
      <c r="W1267" s="5"/>
      <c r="X1267" s="5"/>
      <c r="Y1267" s="5"/>
      <c r="Z1267" s="5"/>
      <c r="AA1267" s="5"/>
      <c r="AB1267" s="5"/>
      <c r="AC1267" s="5"/>
      <c r="AD1267" s="5"/>
      <c r="AE1267" s="5"/>
      <c r="AF1267" s="5"/>
      <c r="AG1267" s="5"/>
      <c r="AH1267" s="5"/>
      <c r="AI1267" s="5"/>
      <c r="AJ1267" s="5"/>
      <c r="AK1267" s="5"/>
      <c r="AL1267" s="5"/>
      <c r="AM1267" s="5"/>
      <c r="AN1267" s="5"/>
      <c r="AO1267" s="6"/>
      <c r="AP1267" s="5"/>
      <c r="AQ1267" s="5"/>
      <c r="AR1267" s="5"/>
      <c r="AS1267" s="5"/>
      <c r="AT1267" s="4"/>
    </row>
    <row r="1268" spans="16:46" ht="14.1" customHeight="1" x14ac:dyDescent="0.25">
      <c r="P1268" s="5"/>
      <c r="Q1268" s="5"/>
      <c r="R1268" s="5"/>
      <c r="S1268" s="5"/>
      <c r="T1268" s="5"/>
      <c r="U1268" s="5"/>
      <c r="V1268" s="5"/>
      <c r="W1268" s="5"/>
      <c r="X1268" s="5"/>
      <c r="Y1268" s="5"/>
      <c r="Z1268" s="5"/>
      <c r="AA1268" s="5"/>
      <c r="AB1268" s="5"/>
      <c r="AC1268" s="5"/>
      <c r="AD1268" s="5"/>
      <c r="AE1268" s="5"/>
      <c r="AF1268" s="5"/>
      <c r="AG1268" s="5"/>
      <c r="AH1268" s="5"/>
      <c r="AI1268" s="5"/>
      <c r="AJ1268" s="5"/>
      <c r="AK1268" s="5"/>
      <c r="AL1268" s="5"/>
      <c r="AM1268" s="5"/>
      <c r="AN1268" s="5"/>
      <c r="AO1268" s="6"/>
      <c r="AP1268" s="5"/>
      <c r="AQ1268" s="5"/>
      <c r="AR1268" s="5"/>
      <c r="AS1268" s="5"/>
      <c r="AT1268" s="4"/>
    </row>
    <row r="1269" spans="16:46" ht="14.1" customHeight="1" x14ac:dyDescent="0.25">
      <c r="P1269" s="5"/>
      <c r="Q1269" s="5"/>
      <c r="R1269" s="5"/>
      <c r="S1269" s="5"/>
      <c r="T1269" s="5"/>
      <c r="U1269" s="5"/>
      <c r="V1269" s="5"/>
      <c r="W1269" s="5"/>
      <c r="X1269" s="5"/>
      <c r="Y1269" s="5"/>
      <c r="Z1269" s="5"/>
      <c r="AA1269" s="5"/>
      <c r="AB1269" s="5"/>
      <c r="AC1269" s="5"/>
      <c r="AD1269" s="5"/>
      <c r="AE1269" s="5"/>
      <c r="AF1269" s="5"/>
      <c r="AG1269" s="5"/>
      <c r="AH1269" s="5"/>
      <c r="AI1269" s="5"/>
      <c r="AJ1269" s="5"/>
      <c r="AK1269" s="5"/>
      <c r="AL1269" s="5"/>
      <c r="AM1269" s="5"/>
      <c r="AN1269" s="5"/>
      <c r="AO1269" s="6"/>
      <c r="AP1269" s="5"/>
      <c r="AQ1269" s="5"/>
      <c r="AR1269" s="5"/>
      <c r="AS1269" s="5"/>
      <c r="AT1269" s="4"/>
    </row>
    <row r="1270" spans="16:46" ht="14.1" customHeight="1" x14ac:dyDescent="0.25">
      <c r="P1270" s="5"/>
      <c r="Q1270" s="5"/>
      <c r="R1270" s="5"/>
      <c r="S1270" s="5"/>
      <c r="T1270" s="5"/>
      <c r="U1270" s="5"/>
      <c r="V1270" s="5"/>
      <c r="W1270" s="5"/>
      <c r="X1270" s="5"/>
      <c r="Y1270" s="5"/>
      <c r="Z1270" s="5"/>
      <c r="AA1270" s="5"/>
      <c r="AB1270" s="5"/>
      <c r="AC1270" s="5"/>
      <c r="AD1270" s="5"/>
      <c r="AE1270" s="5"/>
      <c r="AF1270" s="5"/>
      <c r="AG1270" s="5"/>
      <c r="AH1270" s="5"/>
      <c r="AI1270" s="5"/>
      <c r="AJ1270" s="5"/>
      <c r="AK1270" s="5"/>
      <c r="AL1270" s="5"/>
      <c r="AM1270" s="5"/>
      <c r="AN1270" s="5"/>
      <c r="AO1270" s="6"/>
      <c r="AP1270" s="5"/>
      <c r="AQ1270" s="5"/>
      <c r="AR1270" s="5"/>
      <c r="AS1270" s="5"/>
      <c r="AT1270" s="4"/>
    </row>
    <row r="1271" spans="16:46" ht="14.1" customHeight="1" x14ac:dyDescent="0.25">
      <c r="P1271" s="5"/>
      <c r="Q1271" s="5"/>
      <c r="R1271" s="5"/>
      <c r="S1271" s="5"/>
      <c r="T1271" s="5"/>
      <c r="U1271" s="5"/>
      <c r="V1271" s="5"/>
      <c r="W1271" s="5"/>
      <c r="X1271" s="5"/>
      <c r="Y1271" s="5"/>
      <c r="Z1271" s="5"/>
      <c r="AA1271" s="5"/>
      <c r="AB1271" s="5"/>
      <c r="AC1271" s="5"/>
      <c r="AD1271" s="5"/>
      <c r="AE1271" s="5"/>
      <c r="AF1271" s="5"/>
      <c r="AG1271" s="5"/>
      <c r="AH1271" s="5"/>
      <c r="AI1271" s="5"/>
      <c r="AJ1271" s="5"/>
      <c r="AK1271" s="5"/>
      <c r="AL1271" s="5"/>
      <c r="AM1271" s="5"/>
      <c r="AN1271" s="5"/>
      <c r="AO1271" s="6"/>
      <c r="AP1271" s="5"/>
      <c r="AQ1271" s="5"/>
      <c r="AR1271" s="5"/>
      <c r="AS1271" s="5"/>
      <c r="AT1271" s="4"/>
    </row>
    <row r="1272" spans="16:46" ht="14.1" customHeight="1" x14ac:dyDescent="0.25">
      <c r="P1272" s="5"/>
      <c r="Q1272" s="5"/>
      <c r="R1272" s="5"/>
      <c r="S1272" s="5"/>
      <c r="T1272" s="5"/>
      <c r="U1272" s="5"/>
      <c r="V1272" s="5"/>
      <c r="W1272" s="5"/>
      <c r="X1272" s="5"/>
      <c r="Y1272" s="5"/>
      <c r="Z1272" s="5"/>
      <c r="AA1272" s="5"/>
      <c r="AB1272" s="5"/>
      <c r="AC1272" s="5"/>
      <c r="AD1272" s="5"/>
      <c r="AE1272" s="5"/>
      <c r="AF1272" s="5"/>
      <c r="AG1272" s="5"/>
      <c r="AH1272" s="5"/>
      <c r="AI1272" s="5"/>
      <c r="AJ1272" s="5"/>
      <c r="AK1272" s="5"/>
      <c r="AL1272" s="5"/>
      <c r="AM1272" s="5"/>
      <c r="AN1272" s="5"/>
      <c r="AO1272" s="6"/>
      <c r="AP1272" s="5"/>
      <c r="AQ1272" s="5"/>
      <c r="AR1272" s="5"/>
      <c r="AS1272" s="5"/>
      <c r="AT1272" s="4"/>
    </row>
    <row r="1273" spans="16:46" ht="14.1" customHeight="1" x14ac:dyDescent="0.25">
      <c r="P1273" s="5"/>
      <c r="Q1273" s="5"/>
      <c r="R1273" s="5"/>
      <c r="S1273" s="5"/>
      <c r="T1273" s="5"/>
      <c r="U1273" s="5"/>
      <c r="V1273" s="5"/>
      <c r="W1273" s="5"/>
      <c r="X1273" s="5"/>
      <c r="Y1273" s="5"/>
      <c r="Z1273" s="5"/>
      <c r="AA1273" s="5"/>
      <c r="AB1273" s="5"/>
      <c r="AC1273" s="5"/>
      <c r="AD1273" s="5"/>
      <c r="AE1273" s="5"/>
      <c r="AF1273" s="5"/>
      <c r="AG1273" s="5"/>
      <c r="AH1273" s="5"/>
      <c r="AI1273" s="5"/>
      <c r="AJ1273" s="5"/>
      <c r="AK1273" s="5"/>
      <c r="AL1273" s="5"/>
      <c r="AM1273" s="5"/>
      <c r="AN1273" s="5"/>
      <c r="AO1273" s="6"/>
      <c r="AP1273" s="5"/>
      <c r="AQ1273" s="5"/>
      <c r="AR1273" s="5"/>
      <c r="AS1273" s="5"/>
      <c r="AT1273" s="4"/>
    </row>
    <row r="1274" spans="16:46" ht="14.1" customHeight="1" x14ac:dyDescent="0.25">
      <c r="P1274" s="5"/>
      <c r="Q1274" s="5"/>
      <c r="R1274" s="5"/>
      <c r="S1274" s="5"/>
      <c r="T1274" s="5"/>
      <c r="U1274" s="5"/>
      <c r="V1274" s="5"/>
      <c r="W1274" s="5"/>
      <c r="X1274" s="5"/>
      <c r="Y1274" s="5"/>
      <c r="Z1274" s="5"/>
      <c r="AA1274" s="5"/>
      <c r="AB1274" s="5"/>
      <c r="AC1274" s="5"/>
      <c r="AD1274" s="5"/>
      <c r="AE1274" s="5"/>
      <c r="AF1274" s="5"/>
      <c r="AG1274" s="5"/>
      <c r="AH1274" s="5"/>
      <c r="AI1274" s="5"/>
      <c r="AJ1274" s="5"/>
      <c r="AK1274" s="5"/>
      <c r="AL1274" s="5"/>
      <c r="AM1274" s="5"/>
      <c r="AN1274" s="5"/>
      <c r="AO1274" s="6"/>
      <c r="AP1274" s="5"/>
      <c r="AQ1274" s="5"/>
      <c r="AR1274" s="5"/>
      <c r="AS1274" s="5"/>
      <c r="AT1274" s="4"/>
    </row>
    <row r="1275" spans="16:46" ht="14.1" customHeight="1" x14ac:dyDescent="0.25">
      <c r="P1275" s="5"/>
      <c r="Q1275" s="5"/>
      <c r="R1275" s="5"/>
      <c r="S1275" s="5"/>
      <c r="T1275" s="5"/>
      <c r="U1275" s="5"/>
      <c r="V1275" s="5"/>
      <c r="W1275" s="5"/>
      <c r="X1275" s="5"/>
      <c r="Y1275" s="5"/>
      <c r="Z1275" s="5"/>
      <c r="AA1275" s="5"/>
      <c r="AB1275" s="5"/>
      <c r="AC1275" s="5"/>
      <c r="AD1275" s="5"/>
      <c r="AE1275" s="5"/>
      <c r="AF1275" s="5"/>
      <c r="AG1275" s="5"/>
      <c r="AH1275" s="5"/>
      <c r="AI1275" s="5"/>
      <c r="AJ1275" s="5"/>
      <c r="AK1275" s="5"/>
      <c r="AL1275" s="5"/>
      <c r="AM1275" s="5"/>
      <c r="AN1275" s="5"/>
      <c r="AO1275" s="6"/>
      <c r="AP1275" s="5"/>
      <c r="AQ1275" s="5"/>
      <c r="AR1275" s="5"/>
      <c r="AS1275" s="5"/>
      <c r="AT1275" s="4"/>
    </row>
    <row r="1276" spans="16:46" ht="14.1" customHeight="1" x14ac:dyDescent="0.25">
      <c r="P1276" s="5"/>
      <c r="Q1276" s="5"/>
      <c r="R1276" s="5"/>
      <c r="S1276" s="5"/>
      <c r="T1276" s="5"/>
      <c r="U1276" s="5"/>
      <c r="V1276" s="5"/>
      <c r="W1276" s="5"/>
      <c r="X1276" s="5"/>
      <c r="Y1276" s="5"/>
      <c r="Z1276" s="5"/>
      <c r="AA1276" s="5"/>
      <c r="AB1276" s="5"/>
      <c r="AC1276" s="5"/>
      <c r="AD1276" s="5"/>
      <c r="AE1276" s="5"/>
      <c r="AF1276" s="5"/>
      <c r="AG1276" s="5"/>
      <c r="AH1276" s="5"/>
      <c r="AI1276" s="5"/>
      <c r="AJ1276" s="5"/>
      <c r="AK1276" s="5"/>
      <c r="AL1276" s="5"/>
      <c r="AM1276" s="5"/>
      <c r="AN1276" s="5"/>
      <c r="AO1276" s="6"/>
      <c r="AP1276" s="5"/>
      <c r="AQ1276" s="5"/>
      <c r="AR1276" s="5"/>
      <c r="AS1276" s="5"/>
      <c r="AT1276" s="4"/>
    </row>
    <row r="1277" spans="16:46" ht="14.1" customHeight="1" x14ac:dyDescent="0.25">
      <c r="P1277" s="5"/>
      <c r="Q1277" s="5"/>
      <c r="R1277" s="5"/>
      <c r="S1277" s="5"/>
      <c r="T1277" s="5"/>
      <c r="U1277" s="5"/>
      <c r="V1277" s="5"/>
      <c r="W1277" s="5"/>
      <c r="X1277" s="5"/>
      <c r="Y1277" s="5"/>
      <c r="Z1277" s="5"/>
      <c r="AA1277" s="5"/>
      <c r="AB1277" s="5"/>
      <c r="AC1277" s="5"/>
      <c r="AD1277" s="5"/>
      <c r="AE1277" s="5"/>
      <c r="AF1277" s="5"/>
      <c r="AG1277" s="5"/>
      <c r="AH1277" s="5"/>
      <c r="AI1277" s="5"/>
      <c r="AJ1277" s="5"/>
      <c r="AK1277" s="5"/>
      <c r="AL1277" s="5"/>
      <c r="AM1277" s="5"/>
      <c r="AN1277" s="5"/>
      <c r="AO1277" s="6"/>
      <c r="AP1277" s="5"/>
      <c r="AQ1277" s="5"/>
      <c r="AR1277" s="5"/>
      <c r="AS1277" s="5"/>
      <c r="AT1277" s="4"/>
    </row>
    <row r="1278" spans="16:46" ht="14.1" customHeight="1" x14ac:dyDescent="0.25">
      <c r="P1278" s="5"/>
      <c r="Q1278" s="5"/>
      <c r="R1278" s="5"/>
      <c r="S1278" s="5"/>
      <c r="T1278" s="5"/>
      <c r="U1278" s="5"/>
      <c r="V1278" s="5"/>
      <c r="W1278" s="5"/>
      <c r="X1278" s="5"/>
      <c r="Y1278" s="5"/>
      <c r="Z1278" s="5"/>
      <c r="AA1278" s="5"/>
      <c r="AB1278" s="5"/>
      <c r="AC1278" s="5"/>
      <c r="AD1278" s="5"/>
      <c r="AE1278" s="5"/>
      <c r="AF1278" s="5"/>
      <c r="AG1278" s="5"/>
      <c r="AH1278" s="5"/>
      <c r="AI1278" s="5"/>
      <c r="AJ1278" s="5"/>
      <c r="AK1278" s="5"/>
      <c r="AL1278" s="5"/>
      <c r="AM1278" s="5"/>
      <c r="AN1278" s="5"/>
      <c r="AO1278" s="6"/>
      <c r="AP1278" s="5"/>
      <c r="AQ1278" s="5"/>
      <c r="AR1278" s="5"/>
      <c r="AS1278" s="5"/>
      <c r="AT1278" s="4"/>
    </row>
    <row r="1279" spans="16:46" ht="14.1" customHeight="1" x14ac:dyDescent="0.25">
      <c r="P1279" s="5"/>
      <c r="Q1279" s="5"/>
      <c r="R1279" s="5"/>
      <c r="S1279" s="5"/>
      <c r="T1279" s="5"/>
      <c r="U1279" s="5"/>
      <c r="V1279" s="5"/>
      <c r="W1279" s="5"/>
      <c r="X1279" s="5"/>
      <c r="Y1279" s="5"/>
      <c r="Z1279" s="5"/>
      <c r="AA1279" s="5"/>
      <c r="AB1279" s="5"/>
      <c r="AC1279" s="5"/>
      <c r="AD1279" s="5"/>
      <c r="AE1279" s="5"/>
      <c r="AF1279" s="5"/>
      <c r="AG1279" s="5"/>
      <c r="AH1279" s="5"/>
      <c r="AI1279" s="5"/>
      <c r="AJ1279" s="5"/>
      <c r="AK1279" s="5"/>
      <c r="AL1279" s="5"/>
      <c r="AM1279" s="5"/>
      <c r="AN1279" s="5"/>
      <c r="AO1279" s="6"/>
      <c r="AP1279" s="5"/>
      <c r="AQ1279" s="5"/>
      <c r="AR1279" s="5"/>
      <c r="AS1279" s="5"/>
      <c r="AT1279" s="4"/>
    </row>
    <row r="1280" spans="16:46" ht="14.1" customHeight="1" x14ac:dyDescent="0.25">
      <c r="P1280" s="5"/>
      <c r="Q1280" s="5"/>
      <c r="R1280" s="5"/>
      <c r="S1280" s="5"/>
      <c r="T1280" s="5"/>
      <c r="U1280" s="5"/>
      <c r="V1280" s="5"/>
      <c r="W1280" s="5"/>
      <c r="X1280" s="5"/>
      <c r="Y1280" s="5"/>
      <c r="Z1280" s="5"/>
      <c r="AA1280" s="5"/>
      <c r="AB1280" s="5"/>
      <c r="AC1280" s="5"/>
      <c r="AD1280" s="5"/>
      <c r="AE1280" s="5"/>
      <c r="AF1280" s="5"/>
      <c r="AG1280" s="5"/>
      <c r="AH1280" s="5"/>
      <c r="AI1280" s="5"/>
      <c r="AJ1280" s="5"/>
      <c r="AK1280" s="5"/>
      <c r="AL1280" s="5"/>
      <c r="AM1280" s="5"/>
      <c r="AN1280" s="5"/>
      <c r="AO1280" s="6"/>
      <c r="AP1280" s="5"/>
      <c r="AQ1280" s="5"/>
      <c r="AR1280" s="5"/>
      <c r="AS1280" s="5"/>
      <c r="AT1280" s="4"/>
    </row>
    <row r="1281" spans="16:46" ht="14.1" customHeight="1" x14ac:dyDescent="0.25">
      <c r="P1281" s="5"/>
      <c r="Q1281" s="5"/>
      <c r="R1281" s="5"/>
      <c r="S1281" s="5"/>
      <c r="T1281" s="5"/>
      <c r="U1281" s="5"/>
      <c r="V1281" s="5"/>
      <c r="W1281" s="5"/>
      <c r="X1281" s="5"/>
      <c r="Y1281" s="5"/>
      <c r="Z1281" s="5"/>
      <c r="AA1281" s="5"/>
      <c r="AB1281" s="5"/>
      <c r="AC1281" s="5"/>
      <c r="AD1281" s="5"/>
      <c r="AE1281" s="5"/>
      <c r="AF1281" s="5"/>
      <c r="AG1281" s="5"/>
      <c r="AH1281" s="5"/>
      <c r="AI1281" s="5"/>
      <c r="AJ1281" s="5"/>
      <c r="AK1281" s="5"/>
      <c r="AL1281" s="5"/>
      <c r="AM1281" s="5"/>
      <c r="AN1281" s="5"/>
      <c r="AO1281" s="6"/>
      <c r="AP1281" s="5"/>
      <c r="AQ1281" s="5"/>
      <c r="AR1281" s="5"/>
      <c r="AS1281" s="5"/>
      <c r="AT1281" s="4"/>
    </row>
    <row r="1282" spans="16:46" ht="14.1" customHeight="1" x14ac:dyDescent="0.25">
      <c r="P1282" s="5"/>
      <c r="Q1282" s="5"/>
      <c r="R1282" s="5"/>
      <c r="S1282" s="5"/>
      <c r="T1282" s="5"/>
      <c r="U1282" s="5"/>
      <c r="V1282" s="5"/>
      <c r="W1282" s="5"/>
      <c r="X1282" s="5"/>
      <c r="Y1282" s="5"/>
      <c r="Z1282" s="5"/>
      <c r="AA1282" s="5"/>
      <c r="AB1282" s="5"/>
      <c r="AC1282" s="5"/>
      <c r="AD1282" s="5"/>
      <c r="AE1282" s="5"/>
      <c r="AF1282" s="5"/>
      <c r="AG1282" s="5"/>
      <c r="AH1282" s="5"/>
      <c r="AI1282" s="5"/>
      <c r="AJ1282" s="5"/>
      <c r="AK1282" s="5"/>
      <c r="AL1282" s="5"/>
      <c r="AM1282" s="5"/>
      <c r="AN1282" s="5"/>
      <c r="AO1282" s="6"/>
      <c r="AP1282" s="5"/>
      <c r="AQ1282" s="5"/>
      <c r="AR1282" s="5"/>
      <c r="AS1282" s="5"/>
      <c r="AT1282" s="4"/>
    </row>
    <row r="1283" spans="16:46" ht="14.1" customHeight="1" x14ac:dyDescent="0.25">
      <c r="P1283" s="5"/>
      <c r="Q1283" s="5"/>
      <c r="R1283" s="5"/>
      <c r="S1283" s="5"/>
      <c r="T1283" s="5"/>
      <c r="U1283" s="5"/>
      <c r="V1283" s="5"/>
      <c r="W1283" s="5"/>
      <c r="X1283" s="5"/>
      <c r="Y1283" s="5"/>
      <c r="Z1283" s="5"/>
      <c r="AA1283" s="5"/>
      <c r="AB1283" s="5"/>
      <c r="AC1283" s="5"/>
      <c r="AD1283" s="5"/>
      <c r="AE1283" s="5"/>
      <c r="AF1283" s="5"/>
      <c r="AG1283" s="5"/>
      <c r="AH1283" s="5"/>
      <c r="AI1283" s="5"/>
      <c r="AJ1283" s="5"/>
      <c r="AK1283" s="5"/>
      <c r="AL1283" s="5"/>
      <c r="AM1283" s="5"/>
      <c r="AN1283" s="5"/>
      <c r="AO1283" s="6"/>
      <c r="AP1283" s="5"/>
      <c r="AQ1283" s="5"/>
      <c r="AR1283" s="5"/>
      <c r="AS1283" s="5"/>
      <c r="AT1283" s="4"/>
    </row>
    <row r="1284" spans="16:46" ht="14.1" customHeight="1" x14ac:dyDescent="0.25">
      <c r="P1284" s="5"/>
      <c r="Q1284" s="5"/>
      <c r="R1284" s="5"/>
      <c r="S1284" s="5"/>
      <c r="T1284" s="5"/>
      <c r="U1284" s="5"/>
      <c r="V1284" s="5"/>
      <c r="W1284" s="5"/>
      <c r="X1284" s="5"/>
      <c r="Y1284" s="5"/>
      <c r="Z1284" s="5"/>
      <c r="AA1284" s="5"/>
      <c r="AB1284" s="5"/>
      <c r="AC1284" s="5"/>
      <c r="AD1284" s="5"/>
      <c r="AE1284" s="5"/>
      <c r="AF1284" s="5"/>
      <c r="AG1284" s="5"/>
      <c r="AH1284" s="5"/>
      <c r="AI1284" s="5"/>
      <c r="AJ1284" s="5"/>
      <c r="AK1284" s="5"/>
      <c r="AL1284" s="5"/>
      <c r="AM1284" s="5"/>
      <c r="AN1284" s="5"/>
      <c r="AO1284" s="6"/>
      <c r="AP1284" s="5"/>
      <c r="AQ1284" s="5"/>
      <c r="AR1284" s="5"/>
      <c r="AS1284" s="5"/>
      <c r="AT1284" s="4"/>
    </row>
    <row r="1285" spans="16:46" ht="14.1" customHeight="1" x14ac:dyDescent="0.25">
      <c r="P1285" s="5"/>
      <c r="Q1285" s="5"/>
      <c r="R1285" s="5"/>
      <c r="S1285" s="5"/>
      <c r="T1285" s="5"/>
      <c r="U1285" s="5"/>
      <c r="V1285" s="5"/>
      <c r="W1285" s="5"/>
      <c r="X1285" s="5"/>
      <c r="Y1285" s="5"/>
      <c r="Z1285" s="5"/>
      <c r="AA1285" s="5"/>
      <c r="AB1285" s="5"/>
      <c r="AC1285" s="5"/>
      <c r="AD1285" s="5"/>
      <c r="AE1285" s="5"/>
      <c r="AF1285" s="5"/>
      <c r="AG1285" s="5"/>
      <c r="AH1285" s="5"/>
      <c r="AI1285" s="5"/>
      <c r="AJ1285" s="5"/>
      <c r="AK1285" s="5"/>
      <c r="AL1285" s="5"/>
      <c r="AM1285" s="5"/>
      <c r="AN1285" s="5"/>
      <c r="AO1285" s="6"/>
      <c r="AP1285" s="5"/>
      <c r="AQ1285" s="5"/>
      <c r="AR1285" s="5"/>
      <c r="AS1285" s="5"/>
      <c r="AT1285" s="4"/>
    </row>
    <row r="1286" spans="16:46" ht="14.1" customHeight="1" x14ac:dyDescent="0.25">
      <c r="P1286" s="5"/>
      <c r="Q1286" s="5"/>
      <c r="R1286" s="5"/>
      <c r="S1286" s="5"/>
      <c r="T1286" s="5"/>
      <c r="U1286" s="5"/>
      <c r="V1286" s="5"/>
      <c r="W1286" s="5"/>
      <c r="X1286" s="5"/>
      <c r="Y1286" s="5"/>
      <c r="Z1286" s="5"/>
      <c r="AA1286" s="5"/>
      <c r="AB1286" s="5"/>
      <c r="AC1286" s="5"/>
      <c r="AD1286" s="5"/>
      <c r="AE1286" s="5"/>
      <c r="AF1286" s="5"/>
      <c r="AG1286" s="5"/>
      <c r="AH1286" s="5"/>
      <c r="AI1286" s="5"/>
      <c r="AJ1286" s="5"/>
      <c r="AK1286" s="5"/>
      <c r="AL1286" s="5"/>
      <c r="AM1286" s="5"/>
      <c r="AN1286" s="5"/>
      <c r="AO1286" s="6"/>
      <c r="AP1286" s="5"/>
      <c r="AQ1286" s="5"/>
      <c r="AR1286" s="5"/>
      <c r="AS1286" s="5"/>
      <c r="AT1286" s="4"/>
    </row>
    <row r="1287" spans="16:46" ht="14.1" customHeight="1" x14ac:dyDescent="0.25">
      <c r="P1287" s="5"/>
      <c r="Q1287" s="5"/>
      <c r="R1287" s="5"/>
      <c r="S1287" s="5"/>
      <c r="T1287" s="5"/>
      <c r="U1287" s="5"/>
      <c r="V1287" s="5"/>
      <c r="W1287" s="5"/>
      <c r="X1287" s="5"/>
      <c r="Y1287" s="5"/>
      <c r="Z1287" s="5"/>
      <c r="AA1287" s="5"/>
      <c r="AB1287" s="5"/>
      <c r="AC1287" s="5"/>
      <c r="AD1287" s="5"/>
      <c r="AE1287" s="5"/>
      <c r="AF1287" s="5"/>
      <c r="AG1287" s="5"/>
      <c r="AH1287" s="5"/>
      <c r="AI1287" s="5"/>
      <c r="AJ1287" s="5"/>
      <c r="AK1287" s="5"/>
      <c r="AL1287" s="5"/>
      <c r="AM1287" s="5"/>
      <c r="AN1287" s="5"/>
      <c r="AO1287" s="6"/>
      <c r="AP1287" s="5"/>
      <c r="AQ1287" s="5"/>
      <c r="AR1287" s="5"/>
      <c r="AS1287" s="5"/>
      <c r="AT1287" s="4"/>
    </row>
    <row r="1288" spans="16:46" ht="14.1" customHeight="1" x14ac:dyDescent="0.25">
      <c r="P1288" s="5"/>
      <c r="Q1288" s="5"/>
      <c r="R1288" s="5"/>
      <c r="S1288" s="5"/>
      <c r="T1288" s="5"/>
      <c r="U1288" s="5"/>
      <c r="V1288" s="5"/>
      <c r="W1288" s="5"/>
      <c r="X1288" s="5"/>
      <c r="Y1288" s="5"/>
      <c r="Z1288" s="5"/>
      <c r="AA1288" s="5"/>
      <c r="AB1288" s="5"/>
      <c r="AC1288" s="5"/>
      <c r="AD1288" s="5"/>
      <c r="AE1288" s="5"/>
      <c r="AF1288" s="5"/>
      <c r="AG1288" s="5"/>
      <c r="AH1288" s="5"/>
      <c r="AI1288" s="5"/>
      <c r="AJ1288" s="5"/>
      <c r="AK1288" s="5"/>
      <c r="AL1288" s="5"/>
      <c r="AM1288" s="5"/>
      <c r="AN1288" s="5"/>
      <c r="AO1288" s="6"/>
      <c r="AP1288" s="5"/>
      <c r="AQ1288" s="5"/>
      <c r="AR1288" s="5"/>
      <c r="AS1288" s="5"/>
      <c r="AT1288" s="4"/>
    </row>
    <row r="1289" spans="16:46" ht="14.1" customHeight="1" x14ac:dyDescent="0.25">
      <c r="P1289" s="5"/>
      <c r="Q1289" s="5"/>
      <c r="R1289" s="5"/>
      <c r="S1289" s="5"/>
      <c r="T1289" s="5"/>
      <c r="U1289" s="5"/>
      <c r="V1289" s="5"/>
      <c r="W1289" s="5"/>
      <c r="X1289" s="5"/>
      <c r="Y1289" s="5"/>
      <c r="Z1289" s="5"/>
      <c r="AA1289" s="5"/>
      <c r="AB1289" s="5"/>
      <c r="AC1289" s="5"/>
      <c r="AD1289" s="5"/>
      <c r="AE1289" s="5"/>
      <c r="AF1289" s="5"/>
      <c r="AG1289" s="5"/>
      <c r="AH1289" s="5"/>
      <c r="AI1289" s="5"/>
      <c r="AJ1289" s="5"/>
      <c r="AK1289" s="5"/>
      <c r="AL1289" s="5"/>
      <c r="AM1289" s="5"/>
      <c r="AN1289" s="5"/>
      <c r="AO1289" s="6"/>
      <c r="AP1289" s="5"/>
      <c r="AQ1289" s="5"/>
      <c r="AR1289" s="5"/>
      <c r="AS1289" s="5"/>
      <c r="AT1289" s="4"/>
    </row>
    <row r="1290" spans="16:46" ht="14.1" customHeight="1" x14ac:dyDescent="0.25">
      <c r="P1290" s="5"/>
      <c r="Q1290" s="5"/>
      <c r="R1290" s="5"/>
      <c r="S1290" s="5"/>
      <c r="T1290" s="5"/>
      <c r="U1290" s="5"/>
      <c r="V1290" s="5"/>
      <c r="W1290" s="5"/>
      <c r="X1290" s="5"/>
      <c r="Y1290" s="5"/>
      <c r="Z1290" s="5"/>
      <c r="AA1290" s="5"/>
      <c r="AB1290" s="5"/>
      <c r="AC1290" s="5"/>
      <c r="AD1290" s="5"/>
      <c r="AE1290" s="5"/>
      <c r="AF1290" s="5"/>
      <c r="AG1290" s="5"/>
      <c r="AH1290" s="5"/>
      <c r="AI1290" s="5"/>
      <c r="AJ1290" s="5"/>
      <c r="AK1290" s="5"/>
      <c r="AL1290" s="5"/>
      <c r="AM1290" s="5"/>
      <c r="AN1290" s="5"/>
      <c r="AO1290" s="6"/>
      <c r="AP1290" s="5"/>
      <c r="AQ1290" s="5"/>
      <c r="AR1290" s="5"/>
      <c r="AS1290" s="5"/>
      <c r="AT1290" s="4"/>
    </row>
    <row r="1291" spans="16:46" ht="14.1" customHeight="1" x14ac:dyDescent="0.25">
      <c r="P1291" s="5"/>
      <c r="Q1291" s="5"/>
      <c r="R1291" s="5"/>
      <c r="S1291" s="5"/>
      <c r="T1291" s="5"/>
      <c r="U1291" s="5"/>
      <c r="V1291" s="5"/>
      <c r="W1291" s="5"/>
      <c r="X1291" s="5"/>
      <c r="Y1291" s="5"/>
      <c r="Z1291" s="5"/>
      <c r="AA1291" s="5"/>
      <c r="AB1291" s="5"/>
      <c r="AC1291" s="5"/>
      <c r="AD1291" s="5"/>
      <c r="AE1291" s="5"/>
      <c r="AF1291" s="5"/>
      <c r="AG1291" s="5"/>
      <c r="AH1291" s="5"/>
      <c r="AI1291" s="5"/>
      <c r="AJ1291" s="5"/>
      <c r="AK1291" s="5"/>
      <c r="AL1291" s="5"/>
      <c r="AM1291" s="5"/>
      <c r="AN1291" s="5"/>
      <c r="AO1291" s="6"/>
      <c r="AP1291" s="5"/>
      <c r="AQ1291" s="5"/>
      <c r="AR1291" s="5"/>
      <c r="AS1291" s="5"/>
      <c r="AT1291" s="4"/>
    </row>
    <row r="1292" spans="16:46" ht="14.1" customHeight="1" x14ac:dyDescent="0.25">
      <c r="P1292" s="5"/>
      <c r="Q1292" s="5"/>
      <c r="R1292" s="5"/>
      <c r="S1292" s="5"/>
      <c r="T1292" s="5"/>
      <c r="U1292" s="5"/>
      <c r="V1292" s="5"/>
      <c r="W1292" s="5"/>
      <c r="X1292" s="5"/>
      <c r="Y1292" s="5"/>
      <c r="Z1292" s="5"/>
      <c r="AA1292" s="5"/>
      <c r="AB1292" s="5"/>
      <c r="AC1292" s="5"/>
      <c r="AD1292" s="5"/>
      <c r="AE1292" s="5"/>
      <c r="AF1292" s="5"/>
      <c r="AG1292" s="5"/>
      <c r="AH1292" s="5"/>
      <c r="AI1292" s="5"/>
      <c r="AJ1292" s="5"/>
      <c r="AK1292" s="5"/>
      <c r="AL1292" s="5"/>
      <c r="AM1292" s="5"/>
      <c r="AN1292" s="5"/>
      <c r="AO1292" s="6"/>
      <c r="AP1292" s="5"/>
      <c r="AQ1292" s="5"/>
      <c r="AR1292" s="5"/>
      <c r="AS1292" s="5"/>
      <c r="AT1292" s="4"/>
    </row>
    <row r="1293" spans="16:46" ht="14.1" customHeight="1" x14ac:dyDescent="0.25">
      <c r="P1293" s="5"/>
      <c r="Q1293" s="5"/>
      <c r="R1293" s="5"/>
      <c r="S1293" s="5"/>
      <c r="T1293" s="5"/>
      <c r="U1293" s="5"/>
      <c r="V1293" s="5"/>
      <c r="W1293" s="5"/>
      <c r="X1293" s="5"/>
      <c r="Y1293" s="5"/>
      <c r="Z1293" s="5"/>
      <c r="AA1293" s="5"/>
      <c r="AB1293" s="5"/>
      <c r="AC1293" s="5"/>
      <c r="AD1293" s="5"/>
      <c r="AE1293" s="5"/>
      <c r="AF1293" s="5"/>
      <c r="AG1293" s="5"/>
      <c r="AH1293" s="5"/>
      <c r="AI1293" s="5"/>
      <c r="AJ1293" s="5"/>
      <c r="AK1293" s="5"/>
      <c r="AL1293" s="5"/>
      <c r="AM1293" s="5"/>
      <c r="AN1293" s="5"/>
      <c r="AO1293" s="6"/>
      <c r="AP1293" s="5"/>
      <c r="AQ1293" s="5"/>
      <c r="AR1293" s="5"/>
      <c r="AS1293" s="5"/>
      <c r="AT1293" s="4"/>
    </row>
    <row r="1294" spans="16:46" ht="14.1" customHeight="1" x14ac:dyDescent="0.25">
      <c r="P1294" s="5"/>
      <c r="Q1294" s="5"/>
      <c r="R1294" s="5"/>
      <c r="S1294" s="5"/>
      <c r="T1294" s="5"/>
      <c r="U1294" s="5"/>
      <c r="V1294" s="5"/>
      <c r="W1294" s="5"/>
      <c r="X1294" s="5"/>
      <c r="Y1294" s="5"/>
      <c r="Z1294" s="5"/>
      <c r="AA1294" s="5"/>
      <c r="AB1294" s="5"/>
      <c r="AC1294" s="5"/>
      <c r="AD1294" s="5"/>
      <c r="AE1294" s="5"/>
      <c r="AF1294" s="5"/>
      <c r="AG1294" s="5"/>
      <c r="AH1294" s="5"/>
      <c r="AI1294" s="5"/>
      <c r="AJ1294" s="5"/>
      <c r="AK1294" s="5"/>
      <c r="AL1294" s="5"/>
      <c r="AM1294" s="5"/>
      <c r="AN1294" s="5"/>
      <c r="AO1294" s="6"/>
      <c r="AP1294" s="5"/>
      <c r="AQ1294" s="5"/>
      <c r="AR1294" s="5"/>
      <c r="AS1294" s="5"/>
      <c r="AT1294" s="4"/>
    </row>
    <row r="1295" spans="16:46" ht="14.1" customHeight="1" x14ac:dyDescent="0.25">
      <c r="P1295" s="5"/>
      <c r="Q1295" s="5"/>
      <c r="R1295" s="5"/>
      <c r="S1295" s="5"/>
      <c r="T1295" s="5"/>
      <c r="U1295" s="5"/>
      <c r="V1295" s="5"/>
      <c r="W1295" s="5"/>
      <c r="X1295" s="5"/>
      <c r="Y1295" s="5"/>
      <c r="Z1295" s="5"/>
      <c r="AA1295" s="5"/>
      <c r="AB1295" s="5"/>
      <c r="AC1295" s="5"/>
      <c r="AD1295" s="5"/>
      <c r="AE1295" s="5"/>
      <c r="AF1295" s="5"/>
      <c r="AG1295" s="5"/>
      <c r="AH1295" s="5"/>
      <c r="AI1295" s="5"/>
      <c r="AJ1295" s="5"/>
      <c r="AK1295" s="5"/>
      <c r="AL1295" s="5"/>
      <c r="AM1295" s="5"/>
      <c r="AN1295" s="5"/>
      <c r="AO1295" s="6"/>
      <c r="AP1295" s="5"/>
      <c r="AQ1295" s="5"/>
      <c r="AR1295" s="5"/>
      <c r="AS1295" s="5"/>
      <c r="AT1295" s="4"/>
    </row>
    <row r="1296" spans="16:46" ht="14.1" customHeight="1" x14ac:dyDescent="0.25">
      <c r="P1296" s="5"/>
      <c r="Q1296" s="5"/>
      <c r="R1296" s="5"/>
      <c r="S1296" s="5"/>
      <c r="T1296" s="5"/>
      <c r="U1296" s="5"/>
      <c r="V1296" s="5"/>
      <c r="W1296" s="5"/>
      <c r="X1296" s="5"/>
      <c r="Y1296" s="5"/>
      <c r="Z1296" s="5"/>
      <c r="AA1296" s="5"/>
      <c r="AB1296" s="5"/>
      <c r="AC1296" s="5"/>
      <c r="AD1296" s="5"/>
      <c r="AE1296" s="5"/>
      <c r="AF1296" s="5"/>
      <c r="AG1296" s="5"/>
      <c r="AH1296" s="5"/>
      <c r="AI1296" s="5"/>
      <c r="AJ1296" s="5"/>
      <c r="AK1296" s="5"/>
      <c r="AL1296" s="5"/>
      <c r="AM1296" s="5"/>
      <c r="AN1296" s="5"/>
      <c r="AO1296" s="6"/>
      <c r="AP1296" s="5"/>
      <c r="AQ1296" s="5"/>
      <c r="AR1296" s="5"/>
      <c r="AS1296" s="5"/>
      <c r="AT1296" s="4"/>
    </row>
    <row r="1297" spans="16:46" ht="14.1" customHeight="1" x14ac:dyDescent="0.25">
      <c r="P1297" s="5"/>
      <c r="Q1297" s="5"/>
      <c r="R1297" s="5"/>
      <c r="S1297" s="5"/>
      <c r="T1297" s="5"/>
      <c r="U1297" s="5"/>
      <c r="V1297" s="5"/>
      <c r="W1297" s="5"/>
      <c r="X1297" s="5"/>
      <c r="Y1297" s="5"/>
      <c r="Z1297" s="5"/>
      <c r="AA1297" s="5"/>
      <c r="AB1297" s="5"/>
      <c r="AC1297" s="5"/>
      <c r="AD1297" s="5"/>
      <c r="AE1297" s="5"/>
      <c r="AF1297" s="5"/>
      <c r="AG1297" s="5"/>
      <c r="AH1297" s="5"/>
      <c r="AI1297" s="5"/>
      <c r="AJ1297" s="5"/>
      <c r="AK1297" s="5"/>
      <c r="AL1297" s="5"/>
      <c r="AM1297" s="5"/>
      <c r="AN1297" s="5"/>
      <c r="AO1297" s="6"/>
      <c r="AP1297" s="5"/>
      <c r="AQ1297" s="5"/>
      <c r="AR1297" s="5"/>
      <c r="AS1297" s="5"/>
      <c r="AT1297" s="4"/>
    </row>
    <row r="1298" spans="16:46" ht="14.1" customHeight="1" x14ac:dyDescent="0.25">
      <c r="P1298" s="5"/>
      <c r="Q1298" s="5"/>
      <c r="R1298" s="5"/>
      <c r="S1298" s="5"/>
      <c r="T1298" s="5"/>
      <c r="U1298" s="5"/>
      <c r="V1298" s="5"/>
      <c r="W1298" s="5"/>
      <c r="X1298" s="5"/>
      <c r="Y1298" s="5"/>
      <c r="Z1298" s="5"/>
      <c r="AA1298" s="5"/>
      <c r="AB1298" s="5"/>
      <c r="AC1298" s="5"/>
      <c r="AD1298" s="5"/>
      <c r="AE1298" s="5"/>
      <c r="AF1298" s="5"/>
      <c r="AG1298" s="5"/>
      <c r="AH1298" s="5"/>
      <c r="AI1298" s="5"/>
      <c r="AJ1298" s="5"/>
      <c r="AK1298" s="5"/>
      <c r="AL1298" s="5"/>
      <c r="AM1298" s="5"/>
      <c r="AN1298" s="5"/>
      <c r="AO1298" s="6"/>
      <c r="AP1298" s="5"/>
      <c r="AQ1298" s="5"/>
      <c r="AR1298" s="5"/>
      <c r="AS1298" s="5"/>
      <c r="AT1298" s="4"/>
    </row>
    <row r="1299" spans="16:46" ht="14.1" customHeight="1" x14ac:dyDescent="0.25">
      <c r="P1299" s="5"/>
      <c r="Q1299" s="5"/>
      <c r="R1299" s="5"/>
      <c r="S1299" s="5"/>
      <c r="T1299" s="5"/>
      <c r="U1299" s="5"/>
      <c r="V1299" s="5"/>
      <c r="W1299" s="5"/>
      <c r="X1299" s="5"/>
      <c r="Y1299" s="5"/>
      <c r="Z1299" s="5"/>
      <c r="AA1299" s="5"/>
      <c r="AB1299" s="5"/>
      <c r="AC1299" s="5"/>
      <c r="AD1299" s="5"/>
      <c r="AE1299" s="5"/>
      <c r="AF1299" s="5"/>
      <c r="AG1299" s="5"/>
      <c r="AH1299" s="5"/>
      <c r="AI1299" s="5"/>
      <c r="AJ1299" s="5"/>
      <c r="AK1299" s="5"/>
      <c r="AL1299" s="5"/>
      <c r="AM1299" s="5"/>
      <c r="AN1299" s="5"/>
      <c r="AO1299" s="6"/>
      <c r="AP1299" s="5"/>
      <c r="AQ1299" s="5"/>
      <c r="AR1299" s="5"/>
      <c r="AS1299" s="5"/>
      <c r="AT1299" s="4"/>
    </row>
    <row r="1300" spans="16:46" ht="14.1" customHeight="1" x14ac:dyDescent="0.25">
      <c r="P1300" s="5"/>
      <c r="Q1300" s="5"/>
      <c r="R1300" s="5"/>
      <c r="S1300" s="5"/>
      <c r="T1300" s="5"/>
      <c r="U1300" s="5"/>
      <c r="V1300" s="5"/>
      <c r="W1300" s="5"/>
      <c r="X1300" s="5"/>
      <c r="Y1300" s="5"/>
      <c r="Z1300" s="5"/>
      <c r="AA1300" s="5"/>
      <c r="AB1300" s="5"/>
      <c r="AC1300" s="5"/>
      <c r="AD1300" s="5"/>
      <c r="AE1300" s="5"/>
      <c r="AF1300" s="5"/>
      <c r="AG1300" s="5"/>
      <c r="AH1300" s="5"/>
      <c r="AI1300" s="5"/>
      <c r="AJ1300" s="5"/>
      <c r="AK1300" s="5"/>
      <c r="AL1300" s="5"/>
      <c r="AM1300" s="5"/>
      <c r="AN1300" s="5"/>
      <c r="AO1300" s="6"/>
      <c r="AP1300" s="5"/>
      <c r="AQ1300" s="5"/>
      <c r="AR1300" s="5"/>
      <c r="AS1300" s="5"/>
      <c r="AT1300" s="4"/>
    </row>
    <row r="1301" spans="16:46" ht="14.1" customHeight="1" x14ac:dyDescent="0.25">
      <c r="P1301" s="5"/>
      <c r="Q1301" s="5"/>
      <c r="R1301" s="5"/>
      <c r="S1301" s="5"/>
      <c r="T1301" s="5"/>
      <c r="U1301" s="5"/>
      <c r="V1301" s="5"/>
      <c r="W1301" s="5"/>
      <c r="X1301" s="5"/>
      <c r="Y1301" s="5"/>
      <c r="Z1301" s="5"/>
      <c r="AA1301" s="5"/>
      <c r="AB1301" s="5"/>
      <c r="AC1301" s="5"/>
      <c r="AD1301" s="5"/>
      <c r="AE1301" s="5"/>
      <c r="AF1301" s="5"/>
      <c r="AG1301" s="5"/>
      <c r="AH1301" s="5"/>
      <c r="AI1301" s="5"/>
      <c r="AJ1301" s="5"/>
      <c r="AK1301" s="5"/>
      <c r="AL1301" s="5"/>
      <c r="AM1301" s="5"/>
      <c r="AN1301" s="5"/>
      <c r="AO1301" s="6"/>
      <c r="AP1301" s="5"/>
      <c r="AQ1301" s="5"/>
      <c r="AR1301" s="5"/>
      <c r="AS1301" s="5"/>
      <c r="AT1301" s="4"/>
    </row>
    <row r="1302" spans="16:46" ht="14.1" customHeight="1" x14ac:dyDescent="0.25">
      <c r="P1302" s="5"/>
      <c r="Q1302" s="5"/>
      <c r="R1302" s="5"/>
      <c r="S1302" s="5"/>
      <c r="T1302" s="5"/>
      <c r="U1302" s="5"/>
      <c r="V1302" s="5"/>
      <c r="W1302" s="5"/>
      <c r="X1302" s="5"/>
      <c r="Y1302" s="5"/>
      <c r="Z1302" s="5"/>
      <c r="AA1302" s="5"/>
      <c r="AB1302" s="5"/>
      <c r="AC1302" s="5"/>
      <c r="AD1302" s="5"/>
      <c r="AE1302" s="5"/>
      <c r="AF1302" s="5"/>
      <c r="AG1302" s="5"/>
      <c r="AH1302" s="5"/>
      <c r="AI1302" s="5"/>
      <c r="AJ1302" s="5"/>
      <c r="AK1302" s="5"/>
      <c r="AL1302" s="5"/>
      <c r="AM1302" s="5"/>
      <c r="AN1302" s="5"/>
      <c r="AO1302" s="6"/>
      <c r="AP1302" s="5"/>
      <c r="AQ1302" s="5"/>
      <c r="AR1302" s="5"/>
      <c r="AS1302" s="5"/>
      <c r="AT1302" s="4"/>
    </row>
    <row r="1303" spans="16:46" ht="14.1" customHeight="1" x14ac:dyDescent="0.25">
      <c r="P1303" s="5"/>
      <c r="Q1303" s="5"/>
      <c r="R1303" s="5"/>
      <c r="S1303" s="5"/>
      <c r="T1303" s="5"/>
      <c r="U1303" s="5"/>
      <c r="V1303" s="5"/>
      <c r="W1303" s="5"/>
      <c r="X1303" s="5"/>
      <c r="Y1303" s="5"/>
      <c r="Z1303" s="5"/>
      <c r="AA1303" s="5"/>
      <c r="AB1303" s="5"/>
      <c r="AC1303" s="5"/>
      <c r="AD1303" s="5"/>
      <c r="AE1303" s="5"/>
      <c r="AF1303" s="5"/>
      <c r="AG1303" s="5"/>
      <c r="AH1303" s="5"/>
      <c r="AI1303" s="5"/>
      <c r="AJ1303" s="5"/>
      <c r="AK1303" s="5"/>
      <c r="AL1303" s="5"/>
      <c r="AM1303" s="5"/>
      <c r="AN1303" s="5"/>
      <c r="AO1303" s="6"/>
      <c r="AP1303" s="5"/>
      <c r="AQ1303" s="5"/>
      <c r="AR1303" s="5"/>
      <c r="AS1303" s="5"/>
      <c r="AT1303" s="4"/>
    </row>
    <row r="1304" spans="16:46" ht="14.1" customHeight="1" x14ac:dyDescent="0.25">
      <c r="P1304" s="5"/>
      <c r="Q1304" s="5"/>
      <c r="R1304" s="5"/>
      <c r="S1304" s="5"/>
      <c r="T1304" s="5"/>
      <c r="U1304" s="5"/>
      <c r="V1304" s="5"/>
      <c r="W1304" s="5"/>
      <c r="X1304" s="5"/>
      <c r="Y1304" s="5"/>
      <c r="Z1304" s="5"/>
      <c r="AA1304" s="5"/>
      <c r="AB1304" s="5"/>
      <c r="AC1304" s="5"/>
      <c r="AD1304" s="5"/>
      <c r="AE1304" s="5"/>
      <c r="AF1304" s="5"/>
      <c r="AG1304" s="5"/>
      <c r="AH1304" s="5"/>
      <c r="AI1304" s="5"/>
      <c r="AJ1304" s="5"/>
      <c r="AK1304" s="5"/>
      <c r="AL1304" s="5"/>
      <c r="AM1304" s="5"/>
      <c r="AN1304" s="5"/>
      <c r="AO1304" s="6"/>
      <c r="AP1304" s="5"/>
      <c r="AQ1304" s="5"/>
      <c r="AR1304" s="5"/>
      <c r="AS1304" s="5"/>
      <c r="AT1304" s="4"/>
    </row>
    <row r="1305" spans="16:46" ht="14.1" customHeight="1" x14ac:dyDescent="0.25">
      <c r="P1305" s="5"/>
      <c r="Q1305" s="5"/>
      <c r="R1305" s="5"/>
      <c r="S1305" s="5"/>
      <c r="T1305" s="5"/>
      <c r="U1305" s="5"/>
      <c r="V1305" s="5"/>
      <c r="W1305" s="5"/>
      <c r="X1305" s="5"/>
      <c r="Y1305" s="5"/>
      <c r="Z1305" s="5"/>
      <c r="AA1305" s="5"/>
      <c r="AB1305" s="5"/>
      <c r="AC1305" s="5"/>
      <c r="AD1305" s="5"/>
      <c r="AE1305" s="5"/>
      <c r="AF1305" s="5"/>
      <c r="AG1305" s="5"/>
      <c r="AH1305" s="5"/>
      <c r="AI1305" s="5"/>
      <c r="AJ1305" s="5"/>
      <c r="AK1305" s="5"/>
      <c r="AL1305" s="5"/>
      <c r="AM1305" s="5"/>
      <c r="AN1305" s="5"/>
      <c r="AO1305" s="6"/>
      <c r="AP1305" s="5"/>
      <c r="AQ1305" s="5"/>
      <c r="AR1305" s="5"/>
      <c r="AS1305" s="5"/>
      <c r="AT1305" s="4"/>
    </row>
    <row r="1306" spans="16:46" ht="14.1" customHeight="1" x14ac:dyDescent="0.25">
      <c r="P1306" s="5"/>
      <c r="Q1306" s="5"/>
      <c r="R1306" s="5"/>
      <c r="S1306" s="5"/>
      <c r="T1306" s="5"/>
      <c r="U1306" s="5"/>
      <c r="V1306" s="5"/>
      <c r="W1306" s="5"/>
      <c r="X1306" s="5"/>
      <c r="Y1306" s="5"/>
      <c r="Z1306" s="5"/>
      <c r="AA1306" s="5"/>
      <c r="AB1306" s="5"/>
      <c r="AC1306" s="5"/>
      <c r="AD1306" s="5"/>
      <c r="AE1306" s="5"/>
      <c r="AF1306" s="5"/>
      <c r="AG1306" s="5"/>
      <c r="AH1306" s="5"/>
      <c r="AI1306" s="5"/>
      <c r="AJ1306" s="5"/>
      <c r="AK1306" s="5"/>
      <c r="AL1306" s="5"/>
      <c r="AM1306" s="5"/>
      <c r="AN1306" s="5"/>
      <c r="AO1306" s="6"/>
      <c r="AP1306" s="5"/>
      <c r="AQ1306" s="5"/>
      <c r="AR1306" s="5"/>
      <c r="AS1306" s="5"/>
      <c r="AT1306" s="4"/>
    </row>
    <row r="1307" spans="16:46" ht="14.1" customHeight="1" x14ac:dyDescent="0.25">
      <c r="P1307" s="5"/>
      <c r="Q1307" s="5"/>
      <c r="R1307" s="5"/>
      <c r="S1307" s="5"/>
      <c r="T1307" s="5"/>
      <c r="U1307" s="5"/>
      <c r="V1307" s="5"/>
      <c r="W1307" s="5"/>
      <c r="X1307" s="5"/>
      <c r="Y1307" s="5"/>
      <c r="Z1307" s="5"/>
      <c r="AA1307" s="5"/>
      <c r="AB1307" s="5"/>
      <c r="AC1307" s="5"/>
      <c r="AD1307" s="5"/>
      <c r="AE1307" s="5"/>
      <c r="AF1307" s="5"/>
      <c r="AG1307" s="5"/>
      <c r="AH1307" s="5"/>
      <c r="AI1307" s="5"/>
      <c r="AJ1307" s="5"/>
      <c r="AK1307" s="5"/>
      <c r="AL1307" s="5"/>
      <c r="AM1307" s="5"/>
      <c r="AN1307" s="5"/>
      <c r="AO1307" s="6"/>
      <c r="AP1307" s="5"/>
      <c r="AQ1307" s="5"/>
      <c r="AR1307" s="5"/>
      <c r="AS1307" s="5"/>
      <c r="AT1307" s="4"/>
    </row>
    <row r="1308" spans="16:46" ht="14.1" customHeight="1" x14ac:dyDescent="0.25">
      <c r="P1308" s="5"/>
      <c r="Q1308" s="5"/>
      <c r="R1308" s="5"/>
      <c r="S1308" s="5"/>
      <c r="T1308" s="5"/>
      <c r="U1308" s="5"/>
      <c r="V1308" s="5"/>
      <c r="W1308" s="5"/>
      <c r="X1308" s="5"/>
      <c r="Y1308" s="5"/>
      <c r="Z1308" s="5"/>
      <c r="AA1308" s="5"/>
      <c r="AB1308" s="5"/>
      <c r="AC1308" s="5"/>
      <c r="AD1308" s="5"/>
      <c r="AE1308" s="5"/>
      <c r="AF1308" s="5"/>
      <c r="AG1308" s="5"/>
      <c r="AH1308" s="5"/>
      <c r="AI1308" s="5"/>
      <c r="AJ1308" s="5"/>
      <c r="AK1308" s="5"/>
      <c r="AL1308" s="5"/>
      <c r="AM1308" s="5"/>
      <c r="AN1308" s="5"/>
      <c r="AO1308" s="6"/>
      <c r="AP1308" s="5"/>
      <c r="AQ1308" s="5"/>
      <c r="AR1308" s="5"/>
      <c r="AS1308" s="5"/>
      <c r="AT1308" s="4"/>
    </row>
    <row r="1309" spans="16:46" ht="14.1" customHeight="1" x14ac:dyDescent="0.25">
      <c r="P1309" s="5"/>
      <c r="Q1309" s="5"/>
      <c r="R1309" s="5"/>
      <c r="S1309" s="5"/>
      <c r="T1309" s="5"/>
      <c r="U1309" s="5"/>
      <c r="V1309" s="5"/>
      <c r="W1309" s="5"/>
      <c r="X1309" s="5"/>
      <c r="Y1309" s="5"/>
      <c r="Z1309" s="5"/>
      <c r="AA1309" s="5"/>
      <c r="AB1309" s="5"/>
      <c r="AC1309" s="5"/>
      <c r="AD1309" s="5"/>
      <c r="AE1309" s="5"/>
      <c r="AF1309" s="5"/>
      <c r="AG1309" s="5"/>
      <c r="AH1309" s="5"/>
      <c r="AI1309" s="5"/>
      <c r="AJ1309" s="5"/>
      <c r="AK1309" s="5"/>
      <c r="AL1309" s="5"/>
      <c r="AM1309" s="5"/>
      <c r="AN1309" s="5"/>
      <c r="AO1309" s="6"/>
      <c r="AP1309" s="5"/>
      <c r="AQ1309" s="5"/>
      <c r="AR1309" s="5"/>
      <c r="AS1309" s="5"/>
      <c r="AT1309" s="4"/>
    </row>
    <row r="1310" spans="16:46" ht="14.1" customHeight="1" x14ac:dyDescent="0.25">
      <c r="P1310" s="5"/>
      <c r="Q1310" s="5"/>
      <c r="R1310" s="5"/>
      <c r="S1310" s="5"/>
      <c r="T1310" s="5"/>
      <c r="U1310" s="5"/>
      <c r="V1310" s="5"/>
      <c r="W1310" s="5"/>
      <c r="X1310" s="5"/>
      <c r="Y1310" s="5"/>
      <c r="Z1310" s="5"/>
      <c r="AA1310" s="5"/>
      <c r="AB1310" s="5"/>
      <c r="AC1310" s="5"/>
      <c r="AD1310" s="5"/>
      <c r="AE1310" s="5"/>
      <c r="AF1310" s="5"/>
      <c r="AG1310" s="5"/>
      <c r="AH1310" s="5"/>
      <c r="AI1310" s="5"/>
      <c r="AJ1310" s="5"/>
      <c r="AK1310" s="5"/>
      <c r="AL1310" s="5"/>
      <c r="AM1310" s="5"/>
      <c r="AN1310" s="5"/>
      <c r="AO1310" s="6"/>
      <c r="AP1310" s="5"/>
      <c r="AQ1310" s="5"/>
      <c r="AR1310" s="5"/>
      <c r="AS1310" s="5"/>
      <c r="AT1310" s="4"/>
    </row>
    <row r="1311" spans="16:46" ht="14.1" customHeight="1" x14ac:dyDescent="0.25">
      <c r="P1311" s="5"/>
      <c r="Q1311" s="5"/>
      <c r="R1311" s="5"/>
      <c r="S1311" s="5"/>
      <c r="T1311" s="5"/>
      <c r="U1311" s="5"/>
      <c r="V1311" s="5"/>
      <c r="W1311" s="5"/>
      <c r="X1311" s="5"/>
      <c r="Y1311" s="5"/>
      <c r="Z1311" s="5"/>
      <c r="AA1311" s="5"/>
      <c r="AB1311" s="5"/>
      <c r="AC1311" s="5"/>
      <c r="AD1311" s="5"/>
      <c r="AE1311" s="5"/>
      <c r="AF1311" s="5"/>
      <c r="AG1311" s="5"/>
      <c r="AH1311" s="5"/>
      <c r="AI1311" s="5"/>
      <c r="AJ1311" s="5"/>
      <c r="AK1311" s="5"/>
      <c r="AL1311" s="5"/>
      <c r="AM1311" s="5"/>
      <c r="AN1311" s="5"/>
      <c r="AO1311" s="6"/>
      <c r="AP1311" s="5"/>
      <c r="AQ1311" s="5"/>
      <c r="AR1311" s="5"/>
      <c r="AS1311" s="5"/>
      <c r="AT1311" s="4"/>
    </row>
    <row r="1312" spans="16:46" ht="14.1" customHeight="1" x14ac:dyDescent="0.25">
      <c r="P1312" s="5"/>
      <c r="Q1312" s="5"/>
      <c r="R1312" s="5"/>
      <c r="S1312" s="5"/>
      <c r="T1312" s="5"/>
      <c r="U1312" s="5"/>
      <c r="V1312" s="5"/>
      <c r="W1312" s="5"/>
      <c r="X1312" s="5"/>
      <c r="Y1312" s="5"/>
      <c r="Z1312" s="5"/>
      <c r="AA1312" s="5"/>
      <c r="AB1312" s="5"/>
      <c r="AC1312" s="5"/>
      <c r="AD1312" s="5"/>
      <c r="AE1312" s="5"/>
      <c r="AF1312" s="5"/>
      <c r="AG1312" s="5"/>
      <c r="AH1312" s="5"/>
      <c r="AI1312" s="5"/>
      <c r="AJ1312" s="5"/>
      <c r="AK1312" s="5"/>
      <c r="AL1312" s="5"/>
      <c r="AM1312" s="5"/>
      <c r="AN1312" s="5"/>
      <c r="AO1312" s="6"/>
      <c r="AP1312" s="5"/>
      <c r="AQ1312" s="5"/>
      <c r="AR1312" s="5"/>
      <c r="AS1312" s="5"/>
      <c r="AT1312" s="4"/>
    </row>
    <row r="1313" spans="16:46" ht="14.1" customHeight="1" x14ac:dyDescent="0.25">
      <c r="P1313" s="5"/>
      <c r="Q1313" s="5"/>
      <c r="R1313" s="5"/>
      <c r="S1313" s="5"/>
      <c r="T1313" s="5"/>
      <c r="U1313" s="5"/>
      <c r="V1313" s="5"/>
      <c r="W1313" s="5"/>
      <c r="X1313" s="5"/>
      <c r="Y1313" s="5"/>
      <c r="Z1313" s="5"/>
      <c r="AA1313" s="5"/>
      <c r="AB1313" s="5"/>
      <c r="AC1313" s="5"/>
      <c r="AD1313" s="5"/>
      <c r="AE1313" s="5"/>
      <c r="AF1313" s="5"/>
      <c r="AG1313" s="5"/>
      <c r="AH1313" s="5"/>
      <c r="AI1313" s="5"/>
      <c r="AJ1313" s="5"/>
      <c r="AK1313" s="5"/>
      <c r="AL1313" s="5"/>
      <c r="AM1313" s="5"/>
      <c r="AN1313" s="5"/>
      <c r="AO1313" s="6"/>
      <c r="AP1313" s="5"/>
      <c r="AQ1313" s="5"/>
      <c r="AR1313" s="5"/>
      <c r="AS1313" s="5"/>
      <c r="AT1313" s="4"/>
    </row>
    <row r="1314" spans="16:46" ht="14.1" customHeight="1" x14ac:dyDescent="0.25">
      <c r="P1314" s="5"/>
      <c r="Q1314" s="5"/>
      <c r="R1314" s="5"/>
      <c r="S1314" s="5"/>
      <c r="T1314" s="5"/>
      <c r="U1314" s="5"/>
      <c r="V1314" s="5"/>
      <c r="W1314" s="5"/>
      <c r="X1314" s="5"/>
      <c r="Y1314" s="5"/>
      <c r="Z1314" s="5"/>
      <c r="AA1314" s="5"/>
      <c r="AB1314" s="5"/>
      <c r="AC1314" s="5"/>
      <c r="AD1314" s="5"/>
      <c r="AE1314" s="5"/>
      <c r="AF1314" s="5"/>
      <c r="AG1314" s="5"/>
      <c r="AH1314" s="5"/>
      <c r="AI1314" s="5"/>
      <c r="AJ1314" s="5"/>
      <c r="AK1314" s="5"/>
      <c r="AL1314" s="5"/>
      <c r="AM1314" s="5"/>
      <c r="AN1314" s="5"/>
      <c r="AO1314" s="6"/>
      <c r="AP1314" s="5"/>
      <c r="AQ1314" s="5"/>
      <c r="AR1314" s="5"/>
      <c r="AS1314" s="5"/>
      <c r="AT1314" s="4"/>
    </row>
    <row r="1315" spans="16:46" ht="14.1" customHeight="1" x14ac:dyDescent="0.25">
      <c r="P1315" s="5"/>
      <c r="Q1315" s="5"/>
      <c r="R1315" s="5"/>
      <c r="S1315" s="5"/>
      <c r="T1315" s="5"/>
      <c r="U1315" s="5"/>
      <c r="V1315" s="5"/>
      <c r="W1315" s="5"/>
      <c r="X1315" s="5"/>
      <c r="Y1315" s="5"/>
      <c r="Z1315" s="5"/>
      <c r="AA1315" s="5"/>
      <c r="AB1315" s="5"/>
      <c r="AC1315" s="5"/>
      <c r="AD1315" s="5"/>
      <c r="AE1315" s="5"/>
      <c r="AF1315" s="5"/>
      <c r="AG1315" s="5"/>
      <c r="AH1315" s="5"/>
      <c r="AI1315" s="5"/>
      <c r="AJ1315" s="5"/>
      <c r="AK1315" s="5"/>
      <c r="AL1315" s="5"/>
      <c r="AM1315" s="5"/>
      <c r="AN1315" s="5"/>
      <c r="AO1315" s="6"/>
      <c r="AP1315" s="5"/>
      <c r="AQ1315" s="5"/>
      <c r="AR1315" s="5"/>
      <c r="AS1315" s="5"/>
      <c r="AT1315" s="4"/>
    </row>
    <row r="1316" spans="16:46" ht="14.1" customHeight="1" x14ac:dyDescent="0.25">
      <c r="P1316" s="5"/>
      <c r="Q1316" s="5"/>
      <c r="R1316" s="5"/>
      <c r="S1316" s="5"/>
      <c r="T1316" s="5"/>
      <c r="U1316" s="5"/>
      <c r="V1316" s="5"/>
      <c r="W1316" s="5"/>
      <c r="X1316" s="5"/>
      <c r="Y1316" s="5"/>
      <c r="Z1316" s="5"/>
      <c r="AA1316" s="5"/>
      <c r="AB1316" s="5"/>
      <c r="AC1316" s="5"/>
      <c r="AD1316" s="5"/>
      <c r="AE1316" s="5"/>
      <c r="AF1316" s="5"/>
      <c r="AG1316" s="5"/>
      <c r="AH1316" s="5"/>
      <c r="AI1316" s="5"/>
      <c r="AJ1316" s="5"/>
      <c r="AK1316" s="5"/>
      <c r="AL1316" s="5"/>
      <c r="AM1316" s="5"/>
      <c r="AN1316" s="5"/>
      <c r="AO1316" s="6"/>
      <c r="AP1316" s="5"/>
      <c r="AQ1316" s="5"/>
      <c r="AR1316" s="5"/>
      <c r="AS1316" s="5"/>
      <c r="AT1316" s="4"/>
    </row>
    <row r="1317" spans="16:46" ht="14.1" customHeight="1" x14ac:dyDescent="0.25">
      <c r="P1317" s="5"/>
      <c r="Q1317" s="5"/>
      <c r="R1317" s="5"/>
      <c r="S1317" s="5"/>
      <c r="T1317" s="5"/>
      <c r="U1317" s="5"/>
      <c r="V1317" s="5"/>
      <c r="W1317" s="5"/>
      <c r="X1317" s="5"/>
      <c r="Y1317" s="5"/>
      <c r="Z1317" s="5"/>
      <c r="AA1317" s="5"/>
      <c r="AB1317" s="5"/>
      <c r="AC1317" s="5"/>
      <c r="AD1317" s="5"/>
      <c r="AE1317" s="5"/>
      <c r="AF1317" s="5"/>
      <c r="AG1317" s="5"/>
      <c r="AH1317" s="5"/>
      <c r="AI1317" s="5"/>
      <c r="AJ1317" s="5"/>
      <c r="AK1317" s="5"/>
      <c r="AL1317" s="5"/>
      <c r="AM1317" s="5"/>
      <c r="AN1317" s="5"/>
      <c r="AO1317" s="6"/>
      <c r="AP1317" s="5"/>
      <c r="AQ1317" s="5"/>
      <c r="AR1317" s="5"/>
      <c r="AS1317" s="5"/>
      <c r="AT1317" s="4"/>
    </row>
    <row r="1318" spans="16:46" ht="14.1" customHeight="1" x14ac:dyDescent="0.25">
      <c r="P1318" s="5"/>
      <c r="Q1318" s="5"/>
      <c r="R1318" s="5"/>
      <c r="S1318" s="5"/>
      <c r="T1318" s="5"/>
      <c r="U1318" s="5"/>
      <c r="V1318" s="5"/>
      <c r="W1318" s="5"/>
      <c r="X1318" s="5"/>
      <c r="Y1318" s="5"/>
      <c r="Z1318" s="5"/>
      <c r="AA1318" s="5"/>
      <c r="AB1318" s="5"/>
      <c r="AC1318" s="5"/>
      <c r="AD1318" s="5"/>
      <c r="AE1318" s="5"/>
      <c r="AF1318" s="5"/>
      <c r="AG1318" s="5"/>
      <c r="AH1318" s="5"/>
      <c r="AI1318" s="5"/>
      <c r="AJ1318" s="5"/>
      <c r="AK1318" s="5"/>
      <c r="AL1318" s="5"/>
      <c r="AM1318" s="5"/>
      <c r="AN1318" s="5"/>
      <c r="AO1318" s="6"/>
      <c r="AP1318" s="5"/>
      <c r="AQ1318" s="5"/>
      <c r="AR1318" s="5"/>
      <c r="AS1318" s="5"/>
      <c r="AT1318" s="4"/>
    </row>
    <row r="1319" spans="16:46" ht="14.1" customHeight="1" x14ac:dyDescent="0.25">
      <c r="P1319" s="5"/>
      <c r="Q1319" s="5"/>
      <c r="R1319" s="5"/>
      <c r="S1319" s="5"/>
      <c r="T1319" s="5"/>
      <c r="U1319" s="5"/>
      <c r="V1319" s="5"/>
      <c r="W1319" s="5"/>
      <c r="X1319" s="5"/>
      <c r="Y1319" s="5"/>
      <c r="Z1319" s="5"/>
      <c r="AA1319" s="5"/>
      <c r="AB1319" s="5"/>
      <c r="AC1319" s="5"/>
      <c r="AD1319" s="5"/>
      <c r="AE1319" s="5"/>
      <c r="AF1319" s="5"/>
      <c r="AG1319" s="5"/>
      <c r="AH1319" s="5"/>
      <c r="AI1319" s="5"/>
      <c r="AJ1319" s="5"/>
      <c r="AK1319" s="5"/>
      <c r="AL1319" s="5"/>
      <c r="AM1319" s="5"/>
      <c r="AN1319" s="5"/>
      <c r="AO1319" s="6"/>
      <c r="AP1319" s="5"/>
      <c r="AQ1319" s="5"/>
      <c r="AR1319" s="5"/>
      <c r="AS1319" s="5"/>
      <c r="AT1319" s="4"/>
    </row>
    <row r="1320" spans="16:46" ht="14.1" customHeight="1" x14ac:dyDescent="0.25">
      <c r="P1320" s="5"/>
      <c r="Q1320" s="5"/>
      <c r="R1320" s="5"/>
      <c r="S1320" s="5"/>
      <c r="T1320" s="5"/>
      <c r="U1320" s="5"/>
      <c r="V1320" s="5"/>
      <c r="W1320" s="5"/>
      <c r="X1320" s="5"/>
      <c r="Y1320" s="5"/>
      <c r="Z1320" s="5"/>
      <c r="AA1320" s="5"/>
      <c r="AB1320" s="5"/>
      <c r="AC1320" s="5"/>
      <c r="AD1320" s="5"/>
      <c r="AE1320" s="5"/>
      <c r="AF1320" s="5"/>
      <c r="AG1320" s="5"/>
      <c r="AH1320" s="5"/>
      <c r="AI1320" s="5"/>
      <c r="AJ1320" s="5"/>
      <c r="AK1320" s="5"/>
      <c r="AL1320" s="5"/>
      <c r="AM1320" s="5"/>
      <c r="AN1320" s="5"/>
      <c r="AO1320" s="6"/>
      <c r="AP1320" s="5"/>
      <c r="AQ1320" s="5"/>
      <c r="AR1320" s="5"/>
      <c r="AS1320" s="5"/>
      <c r="AT1320" s="4"/>
    </row>
    <row r="1321" spans="16:46" ht="14.1" customHeight="1" x14ac:dyDescent="0.25">
      <c r="P1321" s="5"/>
      <c r="Q1321" s="5"/>
      <c r="R1321" s="5"/>
      <c r="S1321" s="5"/>
      <c r="T1321" s="5"/>
      <c r="U1321" s="5"/>
      <c r="V1321" s="5"/>
      <c r="W1321" s="5"/>
      <c r="X1321" s="5"/>
      <c r="Y1321" s="5"/>
      <c r="Z1321" s="5"/>
      <c r="AA1321" s="5"/>
      <c r="AB1321" s="5"/>
      <c r="AC1321" s="5"/>
      <c r="AD1321" s="5"/>
      <c r="AE1321" s="5"/>
      <c r="AF1321" s="5"/>
      <c r="AG1321" s="5"/>
      <c r="AH1321" s="5"/>
      <c r="AI1321" s="5"/>
      <c r="AJ1321" s="5"/>
      <c r="AK1321" s="5"/>
      <c r="AL1321" s="5"/>
      <c r="AM1321" s="5"/>
      <c r="AN1321" s="5"/>
      <c r="AO1321" s="6"/>
      <c r="AP1321" s="5"/>
      <c r="AQ1321" s="5"/>
      <c r="AR1321" s="5"/>
      <c r="AS1321" s="5"/>
      <c r="AT1321" s="4"/>
    </row>
    <row r="1322" spans="16:46" ht="14.1" customHeight="1" x14ac:dyDescent="0.25">
      <c r="P1322" s="5"/>
      <c r="Q1322" s="5"/>
      <c r="R1322" s="5"/>
      <c r="S1322" s="5"/>
      <c r="T1322" s="5"/>
      <c r="U1322" s="5"/>
      <c r="V1322" s="5"/>
      <c r="W1322" s="5"/>
      <c r="X1322" s="5"/>
      <c r="Y1322" s="5"/>
      <c r="Z1322" s="5"/>
      <c r="AA1322" s="5"/>
      <c r="AB1322" s="5"/>
      <c r="AC1322" s="5"/>
      <c r="AD1322" s="5"/>
      <c r="AE1322" s="5"/>
      <c r="AF1322" s="5"/>
      <c r="AG1322" s="5"/>
      <c r="AH1322" s="5"/>
      <c r="AI1322" s="5"/>
      <c r="AJ1322" s="5"/>
      <c r="AK1322" s="5"/>
      <c r="AL1322" s="5"/>
      <c r="AM1322" s="5"/>
      <c r="AN1322" s="5"/>
      <c r="AO1322" s="6"/>
      <c r="AP1322" s="5"/>
      <c r="AQ1322" s="5"/>
      <c r="AR1322" s="5"/>
      <c r="AS1322" s="5"/>
      <c r="AT1322" s="4"/>
    </row>
    <row r="1323" spans="16:46" ht="14.1" customHeight="1" x14ac:dyDescent="0.25">
      <c r="P1323" s="5"/>
      <c r="Q1323" s="5"/>
      <c r="R1323" s="5"/>
      <c r="S1323" s="5"/>
      <c r="T1323" s="5"/>
      <c r="U1323" s="5"/>
      <c r="V1323" s="5"/>
      <c r="W1323" s="5"/>
      <c r="X1323" s="5"/>
      <c r="Y1323" s="5"/>
      <c r="Z1323" s="5"/>
      <c r="AA1323" s="5"/>
      <c r="AB1323" s="5"/>
      <c r="AC1323" s="5"/>
      <c r="AD1323" s="5"/>
      <c r="AE1323" s="5"/>
      <c r="AF1323" s="5"/>
      <c r="AG1323" s="5"/>
      <c r="AH1323" s="5"/>
      <c r="AI1323" s="5"/>
      <c r="AJ1323" s="5"/>
      <c r="AK1323" s="5"/>
      <c r="AL1323" s="5"/>
      <c r="AM1323" s="5"/>
      <c r="AN1323" s="5"/>
      <c r="AO1323" s="6"/>
      <c r="AP1323" s="5"/>
      <c r="AQ1323" s="5"/>
      <c r="AR1323" s="5"/>
      <c r="AS1323" s="5"/>
      <c r="AT1323" s="4"/>
    </row>
    <row r="1324" spans="16:46" ht="14.1" customHeight="1" x14ac:dyDescent="0.25">
      <c r="P1324" s="5"/>
      <c r="Q1324" s="5"/>
      <c r="R1324" s="5"/>
      <c r="S1324" s="5"/>
      <c r="T1324" s="5"/>
      <c r="U1324" s="5"/>
      <c r="V1324" s="5"/>
      <c r="W1324" s="5"/>
      <c r="X1324" s="5"/>
      <c r="Y1324" s="5"/>
      <c r="Z1324" s="5"/>
      <c r="AA1324" s="5"/>
      <c r="AB1324" s="5"/>
      <c r="AC1324" s="5"/>
      <c r="AD1324" s="5"/>
      <c r="AE1324" s="5"/>
      <c r="AF1324" s="5"/>
      <c r="AG1324" s="5"/>
      <c r="AH1324" s="5"/>
      <c r="AI1324" s="5"/>
      <c r="AJ1324" s="5"/>
      <c r="AK1324" s="5"/>
      <c r="AL1324" s="5"/>
      <c r="AM1324" s="5"/>
      <c r="AN1324" s="5"/>
      <c r="AO1324" s="6"/>
      <c r="AP1324" s="5"/>
      <c r="AQ1324" s="5"/>
      <c r="AR1324" s="5"/>
      <c r="AS1324" s="5"/>
      <c r="AT1324" s="4"/>
    </row>
    <row r="1325" spans="16:46" ht="14.1" customHeight="1" x14ac:dyDescent="0.25">
      <c r="P1325" s="5"/>
      <c r="Q1325" s="5"/>
      <c r="R1325" s="5"/>
      <c r="S1325" s="5"/>
      <c r="T1325" s="5"/>
      <c r="U1325" s="5"/>
      <c r="V1325" s="5"/>
      <c r="W1325" s="5"/>
      <c r="X1325" s="5"/>
      <c r="Y1325" s="5"/>
      <c r="Z1325" s="5"/>
      <c r="AA1325" s="5"/>
      <c r="AB1325" s="5"/>
      <c r="AC1325" s="5"/>
      <c r="AD1325" s="5"/>
      <c r="AE1325" s="5"/>
      <c r="AF1325" s="5"/>
      <c r="AG1325" s="5"/>
      <c r="AH1325" s="5"/>
      <c r="AI1325" s="5"/>
      <c r="AJ1325" s="5"/>
      <c r="AK1325" s="5"/>
      <c r="AL1325" s="5"/>
      <c r="AM1325" s="5"/>
      <c r="AN1325" s="5"/>
      <c r="AO1325" s="6"/>
      <c r="AP1325" s="5"/>
      <c r="AQ1325" s="5"/>
      <c r="AR1325" s="5"/>
      <c r="AS1325" s="5"/>
      <c r="AT1325" s="4"/>
    </row>
    <row r="1326" spans="16:46" ht="14.1" customHeight="1" x14ac:dyDescent="0.25">
      <c r="P1326" s="5"/>
      <c r="Q1326" s="5"/>
      <c r="R1326" s="5"/>
      <c r="S1326" s="5"/>
      <c r="T1326" s="5"/>
      <c r="U1326" s="5"/>
      <c r="V1326" s="5"/>
      <c r="W1326" s="5"/>
      <c r="X1326" s="5"/>
      <c r="Y1326" s="5"/>
      <c r="Z1326" s="5"/>
      <c r="AA1326" s="5"/>
      <c r="AB1326" s="5"/>
      <c r="AC1326" s="5"/>
      <c r="AD1326" s="5"/>
      <c r="AE1326" s="5"/>
      <c r="AF1326" s="5"/>
      <c r="AG1326" s="5"/>
      <c r="AH1326" s="5"/>
      <c r="AI1326" s="5"/>
      <c r="AJ1326" s="5"/>
      <c r="AK1326" s="5"/>
      <c r="AL1326" s="5"/>
      <c r="AM1326" s="5"/>
      <c r="AN1326" s="5"/>
      <c r="AO1326" s="6"/>
      <c r="AP1326" s="5"/>
      <c r="AQ1326" s="5"/>
      <c r="AR1326" s="5"/>
      <c r="AS1326" s="5"/>
      <c r="AT1326" s="4"/>
    </row>
    <row r="1327" spans="16:46" ht="14.1" customHeight="1" x14ac:dyDescent="0.25">
      <c r="P1327" s="5"/>
      <c r="Q1327" s="5"/>
      <c r="R1327" s="5"/>
      <c r="S1327" s="5"/>
      <c r="T1327" s="5"/>
      <c r="U1327" s="5"/>
      <c r="V1327" s="5"/>
      <c r="W1327" s="5"/>
      <c r="X1327" s="5"/>
      <c r="Y1327" s="5"/>
      <c r="Z1327" s="5"/>
      <c r="AA1327" s="5"/>
      <c r="AB1327" s="5"/>
      <c r="AC1327" s="5"/>
      <c r="AD1327" s="5"/>
      <c r="AE1327" s="5"/>
      <c r="AF1327" s="5"/>
      <c r="AG1327" s="5"/>
      <c r="AH1327" s="5"/>
      <c r="AI1327" s="5"/>
      <c r="AJ1327" s="5"/>
      <c r="AK1327" s="5"/>
      <c r="AL1327" s="5"/>
      <c r="AM1327" s="5"/>
      <c r="AN1327" s="5"/>
      <c r="AO1327" s="6"/>
      <c r="AP1327" s="5"/>
      <c r="AQ1327" s="5"/>
      <c r="AR1327" s="5"/>
      <c r="AS1327" s="5"/>
      <c r="AT1327" s="4"/>
    </row>
    <row r="1328" spans="16:46" ht="14.1" customHeight="1" x14ac:dyDescent="0.25">
      <c r="P1328" s="5"/>
      <c r="Q1328" s="5"/>
      <c r="R1328" s="5"/>
      <c r="S1328" s="5"/>
      <c r="T1328" s="5"/>
      <c r="U1328" s="5"/>
      <c r="V1328" s="5"/>
      <c r="W1328" s="5"/>
      <c r="X1328" s="5"/>
      <c r="Y1328" s="5"/>
      <c r="Z1328" s="5"/>
      <c r="AA1328" s="5"/>
      <c r="AB1328" s="5"/>
      <c r="AC1328" s="5"/>
      <c r="AD1328" s="5"/>
      <c r="AE1328" s="5"/>
      <c r="AF1328" s="5"/>
      <c r="AG1328" s="5"/>
      <c r="AH1328" s="5"/>
      <c r="AI1328" s="5"/>
      <c r="AJ1328" s="5"/>
      <c r="AK1328" s="5"/>
      <c r="AL1328" s="5"/>
      <c r="AM1328" s="5"/>
      <c r="AN1328" s="5"/>
      <c r="AO1328" s="6"/>
      <c r="AP1328" s="5"/>
      <c r="AQ1328" s="5"/>
      <c r="AR1328" s="5"/>
      <c r="AS1328" s="5"/>
      <c r="AT1328" s="4"/>
    </row>
    <row r="1329" spans="16:46" ht="14.1" customHeight="1" x14ac:dyDescent="0.25">
      <c r="P1329" s="5"/>
      <c r="Q1329" s="5"/>
      <c r="R1329" s="5"/>
      <c r="S1329" s="5"/>
      <c r="T1329" s="5"/>
      <c r="U1329" s="5"/>
      <c r="V1329" s="5"/>
      <c r="W1329" s="5"/>
      <c r="X1329" s="5"/>
      <c r="Y1329" s="5"/>
      <c r="Z1329" s="5"/>
      <c r="AA1329" s="5"/>
      <c r="AB1329" s="5"/>
      <c r="AC1329" s="5"/>
      <c r="AD1329" s="5"/>
      <c r="AE1329" s="5"/>
      <c r="AF1329" s="5"/>
      <c r="AG1329" s="5"/>
      <c r="AH1329" s="5"/>
      <c r="AI1329" s="5"/>
      <c r="AJ1329" s="5"/>
      <c r="AK1329" s="5"/>
      <c r="AL1329" s="5"/>
      <c r="AM1329" s="5"/>
      <c r="AN1329" s="5"/>
      <c r="AO1329" s="6"/>
      <c r="AP1329" s="5"/>
      <c r="AQ1329" s="5"/>
      <c r="AR1329" s="5"/>
      <c r="AS1329" s="5"/>
      <c r="AT1329" s="4"/>
    </row>
    <row r="1330" spans="16:46" ht="14.1" customHeight="1" x14ac:dyDescent="0.25">
      <c r="P1330" s="5"/>
      <c r="Q1330" s="5"/>
      <c r="R1330" s="5"/>
      <c r="S1330" s="5"/>
      <c r="T1330" s="5"/>
      <c r="U1330" s="5"/>
      <c r="V1330" s="5"/>
      <c r="W1330" s="5"/>
      <c r="X1330" s="5"/>
      <c r="Y1330" s="5"/>
      <c r="Z1330" s="5"/>
      <c r="AA1330" s="5"/>
      <c r="AB1330" s="5"/>
      <c r="AC1330" s="5"/>
      <c r="AD1330" s="5"/>
      <c r="AE1330" s="5"/>
      <c r="AF1330" s="5"/>
      <c r="AG1330" s="5"/>
      <c r="AH1330" s="5"/>
      <c r="AI1330" s="5"/>
      <c r="AJ1330" s="5"/>
      <c r="AK1330" s="5"/>
      <c r="AL1330" s="5"/>
      <c r="AM1330" s="5"/>
      <c r="AN1330" s="5"/>
      <c r="AO1330" s="6"/>
      <c r="AP1330" s="5"/>
      <c r="AQ1330" s="5"/>
      <c r="AR1330" s="5"/>
      <c r="AS1330" s="5"/>
      <c r="AT1330" s="4"/>
    </row>
    <row r="1331" spans="16:46" ht="14.1" customHeight="1" x14ac:dyDescent="0.25">
      <c r="P1331" s="5"/>
      <c r="Q1331" s="5"/>
      <c r="R1331" s="5"/>
      <c r="S1331" s="5"/>
      <c r="T1331" s="5"/>
      <c r="U1331" s="5"/>
      <c r="V1331" s="5"/>
      <c r="W1331" s="5"/>
      <c r="X1331" s="5"/>
      <c r="Y1331" s="5"/>
      <c r="Z1331" s="5"/>
      <c r="AA1331" s="5"/>
      <c r="AB1331" s="5"/>
      <c r="AC1331" s="5"/>
      <c r="AD1331" s="5"/>
      <c r="AE1331" s="5"/>
      <c r="AF1331" s="5"/>
      <c r="AG1331" s="5"/>
      <c r="AH1331" s="5"/>
      <c r="AI1331" s="5"/>
      <c r="AJ1331" s="5"/>
      <c r="AK1331" s="5"/>
      <c r="AL1331" s="5"/>
      <c r="AM1331" s="5"/>
      <c r="AN1331" s="5"/>
      <c r="AO1331" s="6"/>
      <c r="AP1331" s="5"/>
      <c r="AQ1331" s="5"/>
      <c r="AR1331" s="5"/>
      <c r="AS1331" s="5"/>
      <c r="AT1331" s="4"/>
    </row>
    <row r="1332" spans="16:46" ht="14.1" customHeight="1" x14ac:dyDescent="0.25">
      <c r="P1332" s="5"/>
      <c r="Q1332" s="5"/>
      <c r="R1332" s="5"/>
      <c r="S1332" s="5"/>
      <c r="T1332" s="5"/>
      <c r="U1332" s="5"/>
      <c r="V1332" s="5"/>
      <c r="W1332" s="5"/>
      <c r="X1332" s="5"/>
      <c r="Y1332" s="5"/>
      <c r="Z1332" s="5"/>
      <c r="AA1332" s="5"/>
      <c r="AB1332" s="5"/>
      <c r="AC1332" s="5"/>
      <c r="AD1332" s="5"/>
      <c r="AE1332" s="5"/>
      <c r="AF1332" s="5"/>
      <c r="AG1332" s="5"/>
      <c r="AH1332" s="5"/>
      <c r="AI1332" s="5"/>
      <c r="AJ1332" s="5"/>
      <c r="AK1332" s="5"/>
      <c r="AL1332" s="5"/>
      <c r="AM1332" s="5"/>
      <c r="AN1332" s="5"/>
      <c r="AO1332" s="6"/>
      <c r="AP1332" s="5"/>
      <c r="AQ1332" s="5"/>
      <c r="AR1332" s="5"/>
      <c r="AS1332" s="5"/>
      <c r="AT1332" s="4"/>
    </row>
    <row r="1333" spans="16:46" ht="14.1" customHeight="1" x14ac:dyDescent="0.25">
      <c r="P1333" s="5"/>
      <c r="Q1333" s="5"/>
      <c r="R1333" s="5"/>
      <c r="S1333" s="5"/>
      <c r="T1333" s="5"/>
      <c r="U1333" s="5"/>
      <c r="V1333" s="5"/>
      <c r="W1333" s="5"/>
      <c r="X1333" s="5"/>
      <c r="Y1333" s="5"/>
      <c r="Z1333" s="5"/>
      <c r="AA1333" s="5"/>
      <c r="AB1333" s="5"/>
      <c r="AC1333" s="5"/>
      <c r="AD1333" s="5"/>
      <c r="AE1333" s="5"/>
      <c r="AF1333" s="5"/>
      <c r="AG1333" s="5"/>
      <c r="AH1333" s="5"/>
      <c r="AI1333" s="5"/>
      <c r="AJ1333" s="5"/>
      <c r="AK1333" s="5"/>
      <c r="AL1333" s="5"/>
      <c r="AM1333" s="5"/>
      <c r="AN1333" s="5"/>
      <c r="AO1333" s="6"/>
      <c r="AP1333" s="5"/>
      <c r="AQ1333" s="5"/>
      <c r="AR1333" s="5"/>
      <c r="AS1333" s="5"/>
      <c r="AT1333" s="4"/>
    </row>
    <row r="1334" spans="16:46" ht="14.1" customHeight="1" x14ac:dyDescent="0.25">
      <c r="P1334" s="5"/>
      <c r="Q1334" s="5"/>
      <c r="R1334" s="5"/>
      <c r="S1334" s="5"/>
      <c r="T1334" s="5"/>
      <c r="U1334" s="5"/>
      <c r="V1334" s="5"/>
      <c r="W1334" s="5"/>
      <c r="X1334" s="5"/>
      <c r="Y1334" s="5"/>
      <c r="Z1334" s="5"/>
      <c r="AA1334" s="5"/>
      <c r="AB1334" s="5"/>
      <c r="AC1334" s="5"/>
      <c r="AD1334" s="5"/>
      <c r="AE1334" s="5"/>
      <c r="AF1334" s="5"/>
      <c r="AG1334" s="5"/>
      <c r="AH1334" s="5"/>
      <c r="AI1334" s="5"/>
      <c r="AJ1334" s="5"/>
      <c r="AK1334" s="5"/>
      <c r="AL1334" s="5"/>
      <c r="AM1334" s="5"/>
      <c r="AN1334" s="5"/>
      <c r="AO1334" s="6"/>
      <c r="AP1334" s="5"/>
      <c r="AQ1334" s="5"/>
      <c r="AR1334" s="5"/>
      <c r="AS1334" s="5"/>
      <c r="AT1334" s="4"/>
    </row>
    <row r="1335" spans="16:46" ht="14.1" customHeight="1" x14ac:dyDescent="0.25">
      <c r="P1335" s="5"/>
      <c r="Q1335" s="5"/>
      <c r="R1335" s="5"/>
      <c r="S1335" s="5"/>
      <c r="T1335" s="5"/>
      <c r="U1335" s="5"/>
      <c r="V1335" s="5"/>
      <c r="W1335" s="5"/>
      <c r="X1335" s="5"/>
      <c r="Y1335" s="5"/>
      <c r="Z1335" s="5"/>
      <c r="AA1335" s="5"/>
      <c r="AB1335" s="5"/>
      <c r="AC1335" s="5"/>
      <c r="AD1335" s="5"/>
      <c r="AE1335" s="5"/>
      <c r="AF1335" s="5"/>
      <c r="AG1335" s="5"/>
      <c r="AH1335" s="5"/>
      <c r="AI1335" s="5"/>
      <c r="AJ1335" s="5"/>
      <c r="AK1335" s="5"/>
      <c r="AL1335" s="5"/>
      <c r="AM1335" s="5"/>
      <c r="AN1335" s="5"/>
      <c r="AO1335" s="6"/>
      <c r="AP1335" s="5"/>
      <c r="AQ1335" s="5"/>
      <c r="AR1335" s="5"/>
      <c r="AS1335" s="5"/>
      <c r="AT1335" s="4"/>
    </row>
    <row r="1336" spans="16:46" ht="14.1" customHeight="1" x14ac:dyDescent="0.25">
      <c r="P1336" s="5"/>
      <c r="Q1336" s="5"/>
      <c r="R1336" s="5"/>
      <c r="S1336" s="5"/>
      <c r="T1336" s="5"/>
      <c r="U1336" s="5"/>
      <c r="V1336" s="5"/>
      <c r="W1336" s="5"/>
      <c r="X1336" s="5"/>
      <c r="Y1336" s="5"/>
      <c r="Z1336" s="5"/>
      <c r="AA1336" s="5"/>
      <c r="AB1336" s="5"/>
      <c r="AC1336" s="5"/>
      <c r="AD1336" s="5"/>
      <c r="AE1336" s="5"/>
      <c r="AF1336" s="5"/>
      <c r="AG1336" s="5"/>
      <c r="AH1336" s="5"/>
      <c r="AI1336" s="5"/>
      <c r="AJ1336" s="5"/>
      <c r="AK1336" s="5"/>
      <c r="AL1336" s="5"/>
      <c r="AM1336" s="5"/>
      <c r="AN1336" s="5"/>
      <c r="AO1336" s="6"/>
      <c r="AP1336" s="5"/>
      <c r="AQ1336" s="5"/>
      <c r="AR1336" s="5"/>
      <c r="AS1336" s="5"/>
      <c r="AT1336" s="4"/>
    </row>
    <row r="1337" spans="16:46" ht="14.1" customHeight="1" x14ac:dyDescent="0.25">
      <c r="P1337" s="5"/>
      <c r="Q1337" s="5"/>
      <c r="R1337" s="5"/>
      <c r="S1337" s="5"/>
      <c r="T1337" s="5"/>
      <c r="U1337" s="5"/>
      <c r="V1337" s="5"/>
      <c r="W1337" s="5"/>
      <c r="X1337" s="5"/>
      <c r="Y1337" s="5"/>
      <c r="Z1337" s="5"/>
      <c r="AA1337" s="5"/>
      <c r="AB1337" s="5"/>
      <c r="AC1337" s="5"/>
      <c r="AD1337" s="5"/>
      <c r="AE1337" s="5"/>
      <c r="AF1337" s="5"/>
      <c r="AG1337" s="5"/>
      <c r="AH1337" s="5"/>
      <c r="AI1337" s="5"/>
      <c r="AJ1337" s="5"/>
      <c r="AK1337" s="5"/>
      <c r="AL1337" s="5"/>
      <c r="AM1337" s="5"/>
      <c r="AN1337" s="5"/>
      <c r="AO1337" s="6"/>
      <c r="AP1337" s="5"/>
      <c r="AQ1337" s="5"/>
      <c r="AR1337" s="5"/>
      <c r="AS1337" s="5"/>
      <c r="AT1337" s="4"/>
    </row>
    <row r="1338" spans="16:46" ht="14.1" customHeight="1" x14ac:dyDescent="0.25">
      <c r="P1338" s="5"/>
      <c r="Q1338" s="5"/>
      <c r="R1338" s="5"/>
      <c r="S1338" s="5"/>
      <c r="T1338" s="5"/>
      <c r="U1338" s="5"/>
      <c r="V1338" s="5"/>
      <c r="W1338" s="5"/>
      <c r="X1338" s="5"/>
      <c r="Y1338" s="5"/>
      <c r="Z1338" s="5"/>
      <c r="AA1338" s="5"/>
      <c r="AB1338" s="5"/>
      <c r="AC1338" s="5"/>
      <c r="AD1338" s="5"/>
      <c r="AE1338" s="5"/>
      <c r="AF1338" s="5"/>
      <c r="AG1338" s="5"/>
      <c r="AH1338" s="5"/>
      <c r="AI1338" s="5"/>
      <c r="AJ1338" s="5"/>
      <c r="AK1338" s="5"/>
      <c r="AL1338" s="5"/>
      <c r="AM1338" s="5"/>
      <c r="AN1338" s="5"/>
      <c r="AO1338" s="6"/>
      <c r="AP1338" s="5"/>
      <c r="AQ1338" s="5"/>
      <c r="AR1338" s="5"/>
      <c r="AS1338" s="5"/>
      <c r="AT1338" s="4"/>
    </row>
    <row r="1339" spans="16:46" ht="14.1" customHeight="1" x14ac:dyDescent="0.25">
      <c r="P1339" s="5"/>
      <c r="Q1339" s="5"/>
      <c r="R1339" s="5"/>
      <c r="S1339" s="5"/>
      <c r="T1339" s="5"/>
      <c r="U1339" s="5"/>
      <c r="V1339" s="5"/>
      <c r="W1339" s="5"/>
      <c r="X1339" s="5"/>
      <c r="Y1339" s="5"/>
      <c r="Z1339" s="5"/>
      <c r="AA1339" s="5"/>
      <c r="AB1339" s="5"/>
      <c r="AC1339" s="5"/>
      <c r="AD1339" s="5"/>
      <c r="AE1339" s="5"/>
      <c r="AF1339" s="5"/>
      <c r="AG1339" s="5"/>
      <c r="AH1339" s="5"/>
      <c r="AI1339" s="5"/>
      <c r="AJ1339" s="5"/>
      <c r="AK1339" s="5"/>
      <c r="AL1339" s="5"/>
      <c r="AM1339" s="5"/>
      <c r="AN1339" s="5"/>
      <c r="AO1339" s="6"/>
      <c r="AP1339" s="5"/>
      <c r="AQ1339" s="5"/>
      <c r="AR1339" s="5"/>
      <c r="AS1339" s="5"/>
      <c r="AT1339" s="4"/>
    </row>
    <row r="1340" spans="16:46" ht="14.1" customHeight="1" x14ac:dyDescent="0.25">
      <c r="P1340" s="5"/>
      <c r="Q1340" s="5"/>
      <c r="R1340" s="5"/>
      <c r="S1340" s="5"/>
      <c r="T1340" s="5"/>
      <c r="U1340" s="5"/>
      <c r="V1340" s="5"/>
      <c r="W1340" s="5"/>
      <c r="X1340" s="5"/>
      <c r="Y1340" s="5"/>
      <c r="Z1340" s="5"/>
      <c r="AA1340" s="5"/>
      <c r="AB1340" s="5"/>
      <c r="AC1340" s="5"/>
      <c r="AD1340" s="5"/>
      <c r="AE1340" s="5"/>
      <c r="AF1340" s="5"/>
      <c r="AG1340" s="5"/>
      <c r="AH1340" s="5"/>
      <c r="AI1340" s="5"/>
      <c r="AJ1340" s="5"/>
      <c r="AK1340" s="5"/>
      <c r="AL1340" s="5"/>
      <c r="AM1340" s="5"/>
      <c r="AN1340" s="5"/>
      <c r="AO1340" s="6"/>
      <c r="AP1340" s="5"/>
      <c r="AQ1340" s="5"/>
      <c r="AR1340" s="5"/>
      <c r="AS1340" s="5"/>
      <c r="AT1340" s="4"/>
    </row>
    <row r="1341" spans="16:46" ht="14.1" customHeight="1" x14ac:dyDescent="0.25">
      <c r="P1341" s="5"/>
      <c r="Q1341" s="5"/>
      <c r="R1341" s="5"/>
      <c r="S1341" s="5"/>
      <c r="T1341" s="5"/>
      <c r="U1341" s="5"/>
      <c r="V1341" s="5"/>
      <c r="W1341" s="5"/>
      <c r="X1341" s="5"/>
      <c r="Y1341" s="5"/>
      <c r="Z1341" s="5"/>
      <c r="AA1341" s="5"/>
      <c r="AB1341" s="5"/>
      <c r="AC1341" s="5"/>
      <c r="AD1341" s="5"/>
      <c r="AE1341" s="5"/>
      <c r="AF1341" s="5"/>
      <c r="AG1341" s="5"/>
      <c r="AH1341" s="5"/>
      <c r="AI1341" s="5"/>
      <c r="AJ1341" s="5"/>
      <c r="AK1341" s="5"/>
      <c r="AL1341" s="5"/>
      <c r="AM1341" s="5"/>
      <c r="AN1341" s="5"/>
      <c r="AO1341" s="6"/>
      <c r="AP1341" s="5"/>
      <c r="AQ1341" s="5"/>
      <c r="AR1341" s="5"/>
      <c r="AS1341" s="5"/>
      <c r="AT1341" s="4"/>
    </row>
    <row r="1342" spans="16:46" ht="14.1" customHeight="1" x14ac:dyDescent="0.25">
      <c r="P1342" s="5"/>
      <c r="Q1342" s="5"/>
      <c r="R1342" s="5"/>
      <c r="S1342" s="5"/>
      <c r="T1342" s="5"/>
      <c r="U1342" s="5"/>
      <c r="V1342" s="5"/>
      <c r="W1342" s="5"/>
      <c r="X1342" s="5"/>
      <c r="Y1342" s="5"/>
      <c r="Z1342" s="5"/>
      <c r="AA1342" s="5"/>
      <c r="AB1342" s="5"/>
      <c r="AC1342" s="5"/>
      <c r="AD1342" s="5"/>
      <c r="AE1342" s="5"/>
      <c r="AF1342" s="5"/>
      <c r="AG1342" s="5"/>
      <c r="AH1342" s="5"/>
      <c r="AI1342" s="5"/>
      <c r="AJ1342" s="5"/>
      <c r="AK1342" s="5"/>
      <c r="AL1342" s="5"/>
      <c r="AM1342" s="5"/>
      <c r="AN1342" s="5"/>
      <c r="AO1342" s="6"/>
      <c r="AP1342" s="5"/>
      <c r="AQ1342" s="5"/>
      <c r="AR1342" s="5"/>
      <c r="AS1342" s="5"/>
      <c r="AT1342" s="4"/>
    </row>
    <row r="1343" spans="16:46" ht="14.1" customHeight="1" x14ac:dyDescent="0.25">
      <c r="P1343" s="5"/>
      <c r="Q1343" s="5"/>
      <c r="R1343" s="5"/>
      <c r="S1343" s="5"/>
      <c r="T1343" s="5"/>
      <c r="U1343" s="5"/>
      <c r="V1343" s="5"/>
      <c r="W1343" s="5"/>
      <c r="X1343" s="5"/>
      <c r="Y1343" s="5"/>
      <c r="Z1343" s="5"/>
      <c r="AA1343" s="5"/>
      <c r="AB1343" s="5"/>
      <c r="AC1343" s="5"/>
      <c r="AD1343" s="5"/>
      <c r="AE1343" s="5"/>
      <c r="AF1343" s="5"/>
      <c r="AG1343" s="5"/>
      <c r="AH1343" s="5"/>
      <c r="AI1343" s="5"/>
      <c r="AJ1343" s="5"/>
      <c r="AK1343" s="5"/>
      <c r="AL1343" s="5"/>
      <c r="AM1343" s="5"/>
      <c r="AN1343" s="5"/>
      <c r="AO1343" s="6"/>
      <c r="AP1343" s="5"/>
      <c r="AQ1343" s="5"/>
      <c r="AR1343" s="5"/>
      <c r="AS1343" s="5"/>
      <c r="AT1343" s="4"/>
    </row>
    <row r="1344" spans="16:46" ht="14.1" customHeight="1" x14ac:dyDescent="0.25">
      <c r="P1344" s="5"/>
      <c r="Q1344" s="5"/>
      <c r="R1344" s="5"/>
      <c r="S1344" s="5"/>
      <c r="T1344" s="5"/>
      <c r="U1344" s="5"/>
      <c r="V1344" s="5"/>
      <c r="W1344" s="5"/>
      <c r="X1344" s="5"/>
      <c r="Y1344" s="5"/>
      <c r="Z1344" s="5"/>
      <c r="AA1344" s="5"/>
      <c r="AB1344" s="5"/>
      <c r="AC1344" s="5"/>
      <c r="AD1344" s="5"/>
      <c r="AE1344" s="5"/>
      <c r="AF1344" s="5"/>
      <c r="AG1344" s="5"/>
      <c r="AH1344" s="5"/>
      <c r="AI1344" s="5"/>
      <c r="AJ1344" s="5"/>
      <c r="AK1344" s="5"/>
      <c r="AL1344" s="5"/>
      <c r="AM1344" s="5"/>
      <c r="AN1344" s="5"/>
      <c r="AO1344" s="6"/>
      <c r="AP1344" s="5"/>
      <c r="AQ1344" s="5"/>
      <c r="AR1344" s="5"/>
      <c r="AS1344" s="5"/>
      <c r="AT1344" s="4"/>
    </row>
    <row r="1345" spans="16:46" ht="14.1" customHeight="1" x14ac:dyDescent="0.25">
      <c r="P1345" s="5"/>
      <c r="Q1345" s="5"/>
      <c r="R1345" s="5"/>
      <c r="S1345" s="5"/>
      <c r="T1345" s="5"/>
      <c r="U1345" s="5"/>
      <c r="V1345" s="5"/>
      <c r="W1345" s="5"/>
      <c r="X1345" s="5"/>
      <c r="Y1345" s="5"/>
      <c r="Z1345" s="5"/>
      <c r="AA1345" s="5"/>
      <c r="AB1345" s="5"/>
      <c r="AC1345" s="5"/>
      <c r="AD1345" s="5"/>
      <c r="AE1345" s="5"/>
      <c r="AF1345" s="5"/>
      <c r="AG1345" s="5"/>
      <c r="AH1345" s="5"/>
      <c r="AI1345" s="5"/>
      <c r="AJ1345" s="5"/>
      <c r="AK1345" s="5"/>
      <c r="AL1345" s="5"/>
      <c r="AM1345" s="5"/>
      <c r="AN1345" s="5"/>
      <c r="AO1345" s="6"/>
      <c r="AP1345" s="5"/>
      <c r="AQ1345" s="5"/>
      <c r="AR1345" s="5"/>
      <c r="AS1345" s="5"/>
      <c r="AT1345" s="4"/>
    </row>
    <row r="1346" spans="16:46" ht="14.1" customHeight="1" x14ac:dyDescent="0.25">
      <c r="P1346" s="5"/>
      <c r="Q1346" s="5"/>
      <c r="R1346" s="5"/>
      <c r="S1346" s="5"/>
      <c r="T1346" s="5"/>
      <c r="U1346" s="5"/>
      <c r="V1346" s="5"/>
      <c r="W1346" s="5"/>
      <c r="X1346" s="5"/>
      <c r="Y1346" s="5"/>
      <c r="Z1346" s="5"/>
      <c r="AA1346" s="5"/>
      <c r="AB1346" s="5"/>
      <c r="AC1346" s="5"/>
      <c r="AD1346" s="5"/>
      <c r="AE1346" s="5"/>
      <c r="AF1346" s="5"/>
      <c r="AG1346" s="5"/>
      <c r="AH1346" s="5"/>
      <c r="AI1346" s="5"/>
      <c r="AJ1346" s="5"/>
      <c r="AK1346" s="5"/>
      <c r="AL1346" s="5"/>
      <c r="AM1346" s="5"/>
      <c r="AN1346" s="5"/>
      <c r="AO1346" s="6"/>
      <c r="AP1346" s="5"/>
      <c r="AQ1346" s="5"/>
      <c r="AR1346" s="5"/>
      <c r="AS1346" s="5"/>
      <c r="AT1346" s="4"/>
    </row>
    <row r="1347" spans="16:46" ht="14.1" customHeight="1" x14ac:dyDescent="0.25">
      <c r="P1347" s="5"/>
      <c r="Q1347" s="5"/>
      <c r="R1347" s="5"/>
      <c r="S1347" s="5"/>
      <c r="T1347" s="5"/>
      <c r="U1347" s="5"/>
      <c r="V1347" s="5"/>
      <c r="W1347" s="5"/>
      <c r="X1347" s="5"/>
      <c r="Y1347" s="5"/>
      <c r="Z1347" s="5"/>
      <c r="AA1347" s="5"/>
      <c r="AB1347" s="5"/>
      <c r="AC1347" s="5"/>
      <c r="AD1347" s="5"/>
      <c r="AE1347" s="5"/>
      <c r="AF1347" s="5"/>
      <c r="AG1347" s="5"/>
      <c r="AH1347" s="5"/>
      <c r="AI1347" s="5"/>
      <c r="AJ1347" s="5"/>
      <c r="AK1347" s="5"/>
      <c r="AL1347" s="5"/>
      <c r="AM1347" s="5"/>
      <c r="AN1347" s="5"/>
      <c r="AO1347" s="6"/>
      <c r="AP1347" s="5"/>
      <c r="AQ1347" s="5"/>
      <c r="AR1347" s="5"/>
      <c r="AS1347" s="5"/>
      <c r="AT1347" s="4"/>
    </row>
    <row r="1348" spans="16:46" ht="14.1" customHeight="1" x14ac:dyDescent="0.25">
      <c r="P1348" s="5"/>
      <c r="Q1348" s="5"/>
      <c r="R1348" s="5"/>
      <c r="S1348" s="5"/>
      <c r="T1348" s="5"/>
      <c r="U1348" s="5"/>
      <c r="V1348" s="5"/>
      <c r="W1348" s="5"/>
      <c r="X1348" s="5"/>
      <c r="Y1348" s="5"/>
      <c r="Z1348" s="5"/>
      <c r="AA1348" s="5"/>
      <c r="AB1348" s="5"/>
      <c r="AC1348" s="5"/>
      <c r="AD1348" s="5"/>
      <c r="AE1348" s="5"/>
      <c r="AF1348" s="5"/>
      <c r="AG1348" s="5"/>
      <c r="AH1348" s="5"/>
      <c r="AI1348" s="5"/>
      <c r="AJ1348" s="5"/>
      <c r="AK1348" s="5"/>
      <c r="AL1348" s="5"/>
      <c r="AM1348" s="5"/>
      <c r="AN1348" s="5"/>
      <c r="AO1348" s="6"/>
      <c r="AP1348" s="5"/>
      <c r="AQ1348" s="5"/>
      <c r="AR1348" s="5"/>
      <c r="AS1348" s="5"/>
      <c r="AT1348" s="4"/>
    </row>
    <row r="1349" spans="16:46" ht="14.1" customHeight="1" x14ac:dyDescent="0.25">
      <c r="P1349" s="5"/>
      <c r="Q1349" s="5"/>
      <c r="R1349" s="5"/>
      <c r="S1349" s="5"/>
      <c r="T1349" s="5"/>
      <c r="U1349" s="5"/>
      <c r="V1349" s="5"/>
      <c r="W1349" s="5"/>
      <c r="X1349" s="5"/>
      <c r="Y1349" s="5"/>
      <c r="Z1349" s="5"/>
      <c r="AA1349" s="5"/>
      <c r="AB1349" s="5"/>
      <c r="AC1349" s="5"/>
      <c r="AD1349" s="5"/>
      <c r="AE1349" s="5"/>
      <c r="AF1349" s="5"/>
      <c r="AG1349" s="5"/>
      <c r="AH1349" s="5"/>
      <c r="AI1349" s="5"/>
      <c r="AJ1349" s="5"/>
      <c r="AK1349" s="5"/>
      <c r="AL1349" s="5"/>
      <c r="AM1349" s="5"/>
      <c r="AN1349" s="5"/>
      <c r="AO1349" s="6"/>
      <c r="AP1349" s="5"/>
      <c r="AQ1349" s="5"/>
      <c r="AR1349" s="5"/>
      <c r="AS1349" s="5"/>
      <c r="AT1349" s="4"/>
    </row>
    <row r="1350" spans="16:46" ht="14.1" customHeight="1" x14ac:dyDescent="0.25">
      <c r="P1350" s="5"/>
      <c r="Q1350" s="5"/>
      <c r="R1350" s="5"/>
      <c r="S1350" s="5"/>
      <c r="T1350" s="5"/>
      <c r="U1350" s="5"/>
      <c r="V1350" s="5"/>
      <c r="W1350" s="5"/>
      <c r="X1350" s="5"/>
      <c r="Y1350" s="5"/>
      <c r="Z1350" s="5"/>
      <c r="AA1350" s="5"/>
      <c r="AB1350" s="5"/>
      <c r="AC1350" s="5"/>
      <c r="AD1350" s="5"/>
      <c r="AE1350" s="5"/>
      <c r="AF1350" s="5"/>
      <c r="AG1350" s="5"/>
      <c r="AH1350" s="5"/>
      <c r="AI1350" s="5"/>
      <c r="AJ1350" s="5"/>
      <c r="AK1350" s="5"/>
      <c r="AL1350" s="5"/>
      <c r="AM1350" s="5"/>
      <c r="AN1350" s="5"/>
      <c r="AO1350" s="6"/>
      <c r="AP1350" s="5"/>
      <c r="AQ1350" s="5"/>
      <c r="AR1350" s="5"/>
      <c r="AS1350" s="5"/>
      <c r="AT1350" s="4"/>
    </row>
    <row r="1351" spans="16:46" ht="14.1" customHeight="1" x14ac:dyDescent="0.25">
      <c r="P1351" s="5"/>
      <c r="Q1351" s="5"/>
      <c r="R1351" s="5"/>
      <c r="S1351" s="5"/>
      <c r="T1351" s="5"/>
      <c r="U1351" s="5"/>
      <c r="V1351" s="5"/>
      <c r="W1351" s="5"/>
      <c r="X1351" s="5"/>
      <c r="Y1351" s="5"/>
      <c r="Z1351" s="5"/>
      <c r="AA1351" s="5"/>
      <c r="AB1351" s="5"/>
      <c r="AC1351" s="5"/>
      <c r="AD1351" s="5"/>
      <c r="AE1351" s="5"/>
      <c r="AF1351" s="5"/>
      <c r="AG1351" s="5"/>
      <c r="AH1351" s="5"/>
      <c r="AI1351" s="5"/>
      <c r="AJ1351" s="5"/>
      <c r="AK1351" s="5"/>
      <c r="AL1351" s="5"/>
      <c r="AM1351" s="5"/>
      <c r="AN1351" s="5"/>
      <c r="AO1351" s="6"/>
      <c r="AP1351" s="5"/>
      <c r="AQ1351" s="5"/>
      <c r="AR1351" s="5"/>
      <c r="AS1351" s="5"/>
      <c r="AT1351" s="4"/>
    </row>
    <row r="1352" spans="16:46" ht="14.1" customHeight="1" x14ac:dyDescent="0.25">
      <c r="P1352" s="5"/>
      <c r="Q1352" s="5"/>
      <c r="R1352" s="5"/>
      <c r="S1352" s="5"/>
      <c r="T1352" s="5"/>
      <c r="U1352" s="5"/>
      <c r="V1352" s="5"/>
      <c r="W1352" s="5"/>
      <c r="X1352" s="5"/>
      <c r="Y1352" s="5"/>
      <c r="Z1352" s="5"/>
      <c r="AA1352" s="5"/>
      <c r="AB1352" s="5"/>
      <c r="AC1352" s="5"/>
      <c r="AD1352" s="5"/>
      <c r="AE1352" s="5"/>
      <c r="AF1352" s="5"/>
      <c r="AG1352" s="5"/>
      <c r="AH1352" s="5"/>
      <c r="AI1352" s="5"/>
      <c r="AJ1352" s="5"/>
      <c r="AK1352" s="5"/>
      <c r="AL1352" s="5"/>
      <c r="AM1352" s="5"/>
      <c r="AN1352" s="5"/>
      <c r="AO1352" s="6"/>
      <c r="AP1352" s="5"/>
      <c r="AQ1352" s="5"/>
      <c r="AR1352" s="5"/>
      <c r="AS1352" s="5"/>
      <c r="AT1352" s="4"/>
    </row>
    <row r="1353" spans="16:46" ht="14.1" customHeight="1" x14ac:dyDescent="0.25">
      <c r="P1353" s="5"/>
      <c r="Q1353" s="5"/>
      <c r="R1353" s="5"/>
      <c r="S1353" s="5"/>
      <c r="T1353" s="5"/>
      <c r="U1353" s="5"/>
      <c r="V1353" s="5"/>
      <c r="W1353" s="5"/>
      <c r="X1353" s="5"/>
      <c r="Y1353" s="5"/>
      <c r="Z1353" s="5"/>
      <c r="AA1353" s="5"/>
      <c r="AB1353" s="5"/>
      <c r="AC1353" s="5"/>
      <c r="AD1353" s="5"/>
      <c r="AE1353" s="5"/>
      <c r="AF1353" s="5"/>
      <c r="AG1353" s="5"/>
      <c r="AH1353" s="5"/>
      <c r="AI1353" s="5"/>
      <c r="AJ1353" s="5"/>
      <c r="AK1353" s="5"/>
      <c r="AL1353" s="5"/>
      <c r="AM1353" s="5"/>
      <c r="AN1353" s="5"/>
      <c r="AO1353" s="6"/>
      <c r="AP1353" s="5"/>
      <c r="AQ1353" s="5"/>
      <c r="AR1353" s="5"/>
      <c r="AS1353" s="5"/>
      <c r="AT1353" s="4"/>
    </row>
    <row r="1354" spans="16:46" ht="14.1" customHeight="1" x14ac:dyDescent="0.25">
      <c r="P1354" s="5"/>
      <c r="Q1354" s="5"/>
      <c r="R1354" s="5"/>
      <c r="S1354" s="5"/>
      <c r="T1354" s="5"/>
      <c r="U1354" s="5"/>
      <c r="V1354" s="5"/>
      <c r="W1354" s="5"/>
      <c r="X1354" s="5"/>
      <c r="Y1354" s="5"/>
      <c r="Z1354" s="5"/>
      <c r="AA1354" s="5"/>
      <c r="AB1354" s="5"/>
      <c r="AC1354" s="5"/>
      <c r="AD1354" s="5"/>
      <c r="AE1354" s="5"/>
      <c r="AF1354" s="5"/>
      <c r="AG1354" s="5"/>
      <c r="AH1354" s="5"/>
      <c r="AI1354" s="5"/>
      <c r="AJ1354" s="5"/>
      <c r="AK1354" s="5"/>
      <c r="AL1354" s="5"/>
      <c r="AM1354" s="5"/>
      <c r="AN1354" s="5"/>
      <c r="AO1354" s="6"/>
      <c r="AP1354" s="5"/>
      <c r="AQ1354" s="5"/>
      <c r="AR1354" s="5"/>
      <c r="AS1354" s="5"/>
      <c r="AT1354" s="4"/>
    </row>
    <row r="1355" spans="16:46" ht="14.1" customHeight="1" x14ac:dyDescent="0.25">
      <c r="P1355" s="5"/>
      <c r="Q1355" s="5"/>
      <c r="R1355" s="5"/>
      <c r="S1355" s="5"/>
      <c r="T1355" s="5"/>
      <c r="U1355" s="5"/>
      <c r="V1355" s="5"/>
      <c r="W1355" s="5"/>
      <c r="X1355" s="5"/>
      <c r="Y1355" s="5"/>
      <c r="Z1355" s="5"/>
      <c r="AA1355" s="5"/>
      <c r="AB1355" s="5"/>
      <c r="AC1355" s="5"/>
      <c r="AD1355" s="5"/>
      <c r="AE1355" s="5"/>
      <c r="AF1355" s="5"/>
      <c r="AG1355" s="5"/>
      <c r="AH1355" s="5"/>
      <c r="AI1355" s="5"/>
      <c r="AJ1355" s="5"/>
      <c r="AK1355" s="5"/>
      <c r="AL1355" s="5"/>
      <c r="AM1355" s="5"/>
      <c r="AN1355" s="5"/>
      <c r="AO1355" s="6"/>
      <c r="AP1355" s="5"/>
      <c r="AQ1355" s="5"/>
      <c r="AR1355" s="5"/>
      <c r="AS1355" s="5"/>
      <c r="AT1355" s="4"/>
    </row>
    <row r="1356" spans="16:46" ht="14.1" customHeight="1" x14ac:dyDescent="0.25">
      <c r="P1356" s="5"/>
      <c r="Q1356" s="5"/>
      <c r="R1356" s="5"/>
      <c r="S1356" s="5"/>
      <c r="T1356" s="5"/>
      <c r="U1356" s="5"/>
      <c r="V1356" s="5"/>
      <c r="W1356" s="5"/>
      <c r="X1356" s="5"/>
      <c r="Y1356" s="5"/>
      <c r="Z1356" s="5"/>
      <c r="AA1356" s="5"/>
      <c r="AB1356" s="5"/>
      <c r="AC1356" s="5"/>
      <c r="AD1356" s="5"/>
      <c r="AE1356" s="5"/>
      <c r="AF1356" s="5"/>
      <c r="AG1356" s="5"/>
      <c r="AH1356" s="5"/>
      <c r="AI1356" s="5"/>
      <c r="AJ1356" s="5"/>
      <c r="AK1356" s="5"/>
      <c r="AL1356" s="5"/>
      <c r="AM1356" s="5"/>
      <c r="AN1356" s="5"/>
      <c r="AO1356" s="6"/>
      <c r="AP1356" s="5"/>
      <c r="AQ1356" s="5"/>
      <c r="AR1356" s="5"/>
      <c r="AS1356" s="5"/>
      <c r="AT1356" s="4"/>
    </row>
    <row r="1357" spans="16:46" ht="14.1" customHeight="1" x14ac:dyDescent="0.25">
      <c r="P1357" s="5"/>
      <c r="Q1357" s="5"/>
      <c r="R1357" s="5"/>
      <c r="S1357" s="5"/>
      <c r="T1357" s="5"/>
      <c r="U1357" s="5"/>
      <c r="V1357" s="5"/>
      <c r="W1357" s="5"/>
      <c r="X1357" s="5"/>
      <c r="Y1357" s="5"/>
      <c r="Z1357" s="5"/>
      <c r="AA1357" s="5"/>
      <c r="AB1357" s="5"/>
      <c r="AC1357" s="5"/>
      <c r="AD1357" s="5"/>
      <c r="AE1357" s="5"/>
      <c r="AF1357" s="5"/>
      <c r="AG1357" s="5"/>
      <c r="AH1357" s="5"/>
      <c r="AI1357" s="5"/>
      <c r="AJ1357" s="5"/>
      <c r="AK1357" s="5"/>
      <c r="AL1357" s="5"/>
      <c r="AM1357" s="5"/>
      <c r="AN1357" s="5"/>
      <c r="AO1357" s="6"/>
      <c r="AP1357" s="5"/>
      <c r="AQ1357" s="5"/>
      <c r="AR1357" s="5"/>
      <c r="AS1357" s="5"/>
      <c r="AT1357" s="4"/>
    </row>
    <row r="1358" spans="16:46" ht="14.1" customHeight="1" x14ac:dyDescent="0.25">
      <c r="P1358" s="5"/>
      <c r="Q1358" s="5"/>
      <c r="R1358" s="5"/>
      <c r="S1358" s="5"/>
      <c r="T1358" s="5"/>
      <c r="U1358" s="5"/>
      <c r="V1358" s="5"/>
      <c r="W1358" s="5"/>
      <c r="X1358" s="5"/>
      <c r="Y1358" s="5"/>
      <c r="Z1358" s="5"/>
      <c r="AA1358" s="5"/>
      <c r="AB1358" s="5"/>
      <c r="AC1358" s="5"/>
      <c r="AD1358" s="5"/>
      <c r="AE1358" s="5"/>
      <c r="AF1358" s="5"/>
      <c r="AG1358" s="5"/>
      <c r="AH1358" s="5"/>
      <c r="AI1358" s="5"/>
      <c r="AJ1358" s="5"/>
      <c r="AK1358" s="5"/>
      <c r="AL1358" s="5"/>
      <c r="AM1358" s="5"/>
      <c r="AN1358" s="5"/>
      <c r="AO1358" s="6"/>
      <c r="AP1358" s="5"/>
      <c r="AQ1358" s="5"/>
      <c r="AR1358" s="5"/>
      <c r="AS1358" s="5"/>
      <c r="AT1358" s="4"/>
    </row>
    <row r="1359" spans="16:46" ht="14.1" customHeight="1" x14ac:dyDescent="0.25">
      <c r="P1359" s="5"/>
      <c r="Q1359" s="5"/>
      <c r="R1359" s="5"/>
      <c r="S1359" s="5"/>
      <c r="T1359" s="5"/>
      <c r="U1359" s="5"/>
      <c r="V1359" s="5"/>
      <c r="W1359" s="5"/>
      <c r="X1359" s="5"/>
      <c r="Y1359" s="5"/>
      <c r="Z1359" s="5"/>
      <c r="AA1359" s="5"/>
      <c r="AB1359" s="5"/>
      <c r="AC1359" s="5"/>
      <c r="AD1359" s="5"/>
      <c r="AE1359" s="5"/>
      <c r="AF1359" s="5"/>
      <c r="AG1359" s="5"/>
      <c r="AH1359" s="5"/>
      <c r="AI1359" s="5"/>
      <c r="AJ1359" s="5"/>
      <c r="AK1359" s="5"/>
      <c r="AL1359" s="5"/>
      <c r="AM1359" s="5"/>
      <c r="AN1359" s="5"/>
      <c r="AO1359" s="6"/>
      <c r="AP1359" s="5"/>
      <c r="AQ1359" s="5"/>
      <c r="AR1359" s="5"/>
      <c r="AS1359" s="5"/>
      <c r="AT1359" s="4"/>
    </row>
    <row r="1360" spans="16:46" ht="14.1" customHeight="1" x14ac:dyDescent="0.25">
      <c r="P1360" s="5"/>
      <c r="Q1360" s="5"/>
      <c r="R1360" s="5"/>
      <c r="S1360" s="5"/>
      <c r="T1360" s="5"/>
      <c r="U1360" s="5"/>
      <c r="V1360" s="5"/>
      <c r="W1360" s="5"/>
      <c r="X1360" s="5"/>
      <c r="Y1360" s="5"/>
      <c r="Z1360" s="5"/>
      <c r="AA1360" s="5"/>
      <c r="AB1360" s="5"/>
      <c r="AC1360" s="5"/>
      <c r="AD1360" s="5"/>
      <c r="AE1360" s="5"/>
      <c r="AF1360" s="5"/>
      <c r="AG1360" s="5"/>
      <c r="AH1360" s="5"/>
      <c r="AI1360" s="5"/>
      <c r="AJ1360" s="5"/>
      <c r="AK1360" s="5"/>
      <c r="AL1360" s="5"/>
      <c r="AM1360" s="5"/>
      <c r="AN1360" s="5"/>
      <c r="AO1360" s="6"/>
      <c r="AP1360" s="5"/>
      <c r="AQ1360" s="5"/>
      <c r="AR1360" s="5"/>
      <c r="AS1360" s="5"/>
      <c r="AT1360" s="4"/>
    </row>
    <row r="1361" spans="16:46" ht="14.1" customHeight="1" x14ac:dyDescent="0.25">
      <c r="P1361" s="5"/>
      <c r="Q1361" s="5"/>
      <c r="R1361" s="5"/>
      <c r="S1361" s="5"/>
      <c r="T1361" s="5"/>
      <c r="U1361" s="5"/>
      <c r="V1361" s="5"/>
      <c r="W1361" s="5"/>
      <c r="X1361" s="5"/>
      <c r="Y1361" s="5"/>
      <c r="Z1361" s="5"/>
      <c r="AA1361" s="5"/>
      <c r="AB1361" s="5"/>
      <c r="AC1361" s="5"/>
      <c r="AD1361" s="5"/>
      <c r="AE1361" s="5"/>
      <c r="AF1361" s="5"/>
      <c r="AG1361" s="5"/>
      <c r="AH1361" s="5"/>
      <c r="AI1361" s="5"/>
      <c r="AJ1361" s="5"/>
      <c r="AK1361" s="5"/>
      <c r="AL1361" s="5"/>
      <c r="AM1361" s="5"/>
      <c r="AN1361" s="5"/>
      <c r="AO1361" s="6"/>
      <c r="AP1361" s="5"/>
      <c r="AQ1361" s="5"/>
      <c r="AR1361" s="5"/>
      <c r="AS1361" s="5"/>
      <c r="AT1361" s="4"/>
    </row>
    <row r="1362" spans="16:46" ht="14.1" customHeight="1" x14ac:dyDescent="0.25">
      <c r="P1362" s="5"/>
      <c r="Q1362" s="5"/>
      <c r="R1362" s="5"/>
      <c r="S1362" s="5"/>
      <c r="T1362" s="5"/>
      <c r="U1362" s="5"/>
      <c r="V1362" s="5"/>
      <c r="W1362" s="5"/>
      <c r="X1362" s="5"/>
      <c r="Y1362" s="5"/>
      <c r="Z1362" s="5"/>
      <c r="AA1362" s="5"/>
      <c r="AB1362" s="5"/>
      <c r="AC1362" s="5"/>
      <c r="AD1362" s="5"/>
      <c r="AE1362" s="5"/>
      <c r="AF1362" s="5"/>
      <c r="AG1362" s="5"/>
      <c r="AH1362" s="5"/>
      <c r="AI1362" s="5"/>
      <c r="AJ1362" s="5"/>
      <c r="AK1362" s="5"/>
      <c r="AL1362" s="5"/>
      <c r="AM1362" s="5"/>
      <c r="AN1362" s="5"/>
      <c r="AO1362" s="6"/>
      <c r="AP1362" s="5"/>
      <c r="AQ1362" s="5"/>
      <c r="AR1362" s="5"/>
      <c r="AS1362" s="5"/>
      <c r="AT1362" s="4"/>
    </row>
    <row r="1363" spans="16:46" ht="14.1" customHeight="1" x14ac:dyDescent="0.25">
      <c r="P1363" s="5"/>
      <c r="Q1363" s="5"/>
      <c r="R1363" s="5"/>
      <c r="S1363" s="5"/>
      <c r="T1363" s="5"/>
      <c r="U1363" s="5"/>
      <c r="V1363" s="5"/>
      <c r="W1363" s="5"/>
      <c r="X1363" s="5"/>
      <c r="Y1363" s="5"/>
      <c r="Z1363" s="5"/>
      <c r="AA1363" s="5"/>
      <c r="AB1363" s="5"/>
      <c r="AC1363" s="5"/>
      <c r="AD1363" s="5"/>
      <c r="AE1363" s="5"/>
      <c r="AF1363" s="5"/>
      <c r="AG1363" s="5"/>
      <c r="AH1363" s="5"/>
      <c r="AI1363" s="5"/>
      <c r="AJ1363" s="5"/>
      <c r="AK1363" s="5"/>
      <c r="AL1363" s="5"/>
      <c r="AM1363" s="5"/>
      <c r="AN1363" s="5"/>
      <c r="AO1363" s="6"/>
      <c r="AP1363" s="5"/>
      <c r="AQ1363" s="5"/>
      <c r="AR1363" s="5"/>
      <c r="AS1363" s="5"/>
      <c r="AT1363" s="4"/>
    </row>
    <row r="1364" spans="16:46" ht="14.1" customHeight="1" x14ac:dyDescent="0.25">
      <c r="P1364" s="5"/>
      <c r="Q1364" s="5"/>
      <c r="R1364" s="5"/>
      <c r="S1364" s="5"/>
      <c r="T1364" s="5"/>
      <c r="U1364" s="5"/>
      <c r="V1364" s="5"/>
      <c r="W1364" s="5"/>
      <c r="X1364" s="5"/>
      <c r="Y1364" s="5"/>
      <c r="Z1364" s="5"/>
      <c r="AA1364" s="5"/>
      <c r="AB1364" s="5"/>
      <c r="AC1364" s="5"/>
      <c r="AD1364" s="5"/>
      <c r="AE1364" s="5"/>
      <c r="AF1364" s="5"/>
      <c r="AG1364" s="5"/>
      <c r="AH1364" s="5"/>
      <c r="AI1364" s="5"/>
      <c r="AJ1364" s="5"/>
      <c r="AK1364" s="5"/>
      <c r="AL1364" s="5"/>
      <c r="AM1364" s="5"/>
      <c r="AN1364" s="5"/>
      <c r="AO1364" s="6"/>
      <c r="AP1364" s="5"/>
      <c r="AQ1364" s="5"/>
      <c r="AR1364" s="5"/>
      <c r="AS1364" s="5"/>
      <c r="AT1364" s="4"/>
    </row>
    <row r="1365" spans="16:46" ht="14.1" customHeight="1" x14ac:dyDescent="0.25">
      <c r="P1365" s="5"/>
      <c r="Q1365" s="5"/>
      <c r="R1365" s="5"/>
      <c r="S1365" s="5"/>
      <c r="T1365" s="5"/>
      <c r="U1365" s="5"/>
      <c r="V1365" s="5"/>
      <c r="W1365" s="5"/>
      <c r="X1365" s="5"/>
      <c r="Y1365" s="5"/>
      <c r="Z1365" s="5"/>
      <c r="AA1365" s="5"/>
      <c r="AB1365" s="5"/>
      <c r="AC1365" s="5"/>
      <c r="AD1365" s="5"/>
      <c r="AE1365" s="5"/>
      <c r="AF1365" s="5"/>
      <c r="AG1365" s="5"/>
      <c r="AH1365" s="5"/>
      <c r="AI1365" s="5"/>
      <c r="AJ1365" s="5"/>
      <c r="AK1365" s="5"/>
      <c r="AL1365" s="5"/>
      <c r="AM1365" s="5"/>
      <c r="AN1365" s="5"/>
      <c r="AO1365" s="6"/>
      <c r="AP1365" s="5"/>
      <c r="AQ1365" s="5"/>
      <c r="AR1365" s="5"/>
      <c r="AS1365" s="5"/>
      <c r="AT1365" s="4"/>
    </row>
    <row r="1366" spans="16:46" ht="14.1" customHeight="1" x14ac:dyDescent="0.25">
      <c r="P1366" s="5"/>
      <c r="Q1366" s="5"/>
      <c r="R1366" s="5"/>
      <c r="S1366" s="5"/>
      <c r="T1366" s="5"/>
      <c r="U1366" s="5"/>
      <c r="V1366" s="5"/>
      <c r="W1366" s="5"/>
      <c r="X1366" s="5"/>
      <c r="Y1366" s="5"/>
      <c r="Z1366" s="5"/>
      <c r="AA1366" s="5"/>
      <c r="AB1366" s="5"/>
      <c r="AC1366" s="5"/>
      <c r="AD1366" s="5"/>
      <c r="AE1366" s="5"/>
      <c r="AF1366" s="5"/>
      <c r="AG1366" s="5"/>
      <c r="AH1366" s="5"/>
      <c r="AI1366" s="5"/>
      <c r="AJ1366" s="5"/>
      <c r="AK1366" s="5"/>
      <c r="AL1366" s="5"/>
      <c r="AM1366" s="5"/>
      <c r="AN1366" s="5"/>
      <c r="AO1366" s="6"/>
      <c r="AP1366" s="5"/>
      <c r="AQ1366" s="5"/>
      <c r="AR1366" s="5"/>
      <c r="AS1366" s="5"/>
      <c r="AT1366" s="4"/>
    </row>
    <row r="1367" spans="16:46" ht="14.1" customHeight="1" x14ac:dyDescent="0.25">
      <c r="P1367" s="5"/>
      <c r="Q1367" s="5"/>
      <c r="R1367" s="5"/>
      <c r="S1367" s="5"/>
      <c r="T1367" s="5"/>
      <c r="U1367" s="5"/>
      <c r="V1367" s="5"/>
      <c r="W1367" s="5"/>
      <c r="X1367" s="5"/>
      <c r="Y1367" s="5"/>
      <c r="Z1367" s="5"/>
      <c r="AA1367" s="5"/>
      <c r="AB1367" s="5"/>
      <c r="AC1367" s="5"/>
      <c r="AD1367" s="5"/>
      <c r="AE1367" s="5"/>
      <c r="AF1367" s="5"/>
      <c r="AG1367" s="5"/>
      <c r="AH1367" s="5"/>
      <c r="AI1367" s="5"/>
      <c r="AJ1367" s="5"/>
      <c r="AK1367" s="5"/>
      <c r="AL1367" s="5"/>
      <c r="AM1367" s="5"/>
      <c r="AN1367" s="5"/>
      <c r="AO1367" s="6"/>
      <c r="AP1367" s="5"/>
      <c r="AQ1367" s="5"/>
      <c r="AR1367" s="5"/>
      <c r="AS1367" s="5"/>
      <c r="AT1367" s="4"/>
    </row>
    <row r="1368" spans="16:46" ht="14.1" customHeight="1" x14ac:dyDescent="0.25">
      <c r="P1368" s="5"/>
      <c r="Q1368" s="5"/>
      <c r="R1368" s="5"/>
      <c r="S1368" s="5"/>
      <c r="T1368" s="5"/>
      <c r="U1368" s="5"/>
      <c r="V1368" s="5"/>
      <c r="W1368" s="5"/>
      <c r="X1368" s="5"/>
      <c r="Y1368" s="5"/>
      <c r="Z1368" s="5"/>
      <c r="AA1368" s="5"/>
      <c r="AB1368" s="5"/>
      <c r="AC1368" s="5"/>
      <c r="AD1368" s="5"/>
      <c r="AE1368" s="5"/>
      <c r="AF1368" s="5"/>
      <c r="AG1368" s="5"/>
      <c r="AH1368" s="5"/>
      <c r="AI1368" s="5"/>
      <c r="AJ1368" s="5"/>
      <c r="AK1368" s="5"/>
      <c r="AL1368" s="5"/>
      <c r="AM1368" s="5"/>
      <c r="AN1368" s="5"/>
      <c r="AO1368" s="6"/>
      <c r="AP1368" s="5"/>
      <c r="AQ1368" s="5"/>
      <c r="AR1368" s="5"/>
      <c r="AS1368" s="5"/>
      <c r="AT1368" s="4"/>
    </row>
    <row r="1369" spans="16:46" ht="14.1" customHeight="1" x14ac:dyDescent="0.25">
      <c r="P1369" s="5"/>
      <c r="Q1369" s="5"/>
      <c r="R1369" s="5"/>
      <c r="S1369" s="5"/>
      <c r="T1369" s="5"/>
      <c r="U1369" s="5"/>
      <c r="V1369" s="5"/>
      <c r="W1369" s="5"/>
      <c r="X1369" s="5"/>
      <c r="Y1369" s="5"/>
      <c r="Z1369" s="5"/>
      <c r="AA1369" s="5"/>
      <c r="AB1369" s="5"/>
      <c r="AC1369" s="5"/>
      <c r="AD1369" s="5"/>
      <c r="AE1369" s="5"/>
      <c r="AF1369" s="5"/>
      <c r="AG1369" s="5"/>
      <c r="AH1369" s="5"/>
      <c r="AI1369" s="5"/>
      <c r="AJ1369" s="5"/>
      <c r="AK1369" s="5"/>
      <c r="AL1369" s="5"/>
      <c r="AM1369" s="5"/>
      <c r="AN1369" s="5"/>
      <c r="AO1369" s="6"/>
      <c r="AP1369" s="5"/>
      <c r="AQ1369" s="5"/>
      <c r="AR1369" s="5"/>
      <c r="AS1369" s="5"/>
      <c r="AT1369" s="4"/>
    </row>
    <row r="1370" spans="16:46" ht="14.1" customHeight="1" x14ac:dyDescent="0.25">
      <c r="P1370" s="5"/>
      <c r="Q1370" s="5"/>
      <c r="R1370" s="5"/>
      <c r="S1370" s="5"/>
      <c r="T1370" s="5"/>
      <c r="U1370" s="5"/>
      <c r="V1370" s="5"/>
      <c r="W1370" s="5"/>
      <c r="X1370" s="5"/>
      <c r="Y1370" s="5"/>
      <c r="Z1370" s="5"/>
      <c r="AA1370" s="5"/>
      <c r="AB1370" s="5"/>
      <c r="AC1370" s="5"/>
      <c r="AD1370" s="5"/>
      <c r="AE1370" s="5"/>
      <c r="AF1370" s="5"/>
      <c r="AG1370" s="5"/>
      <c r="AH1370" s="5"/>
      <c r="AI1370" s="5"/>
      <c r="AJ1370" s="5"/>
      <c r="AK1370" s="5"/>
      <c r="AL1370" s="5"/>
      <c r="AM1370" s="5"/>
      <c r="AN1370" s="5"/>
      <c r="AO1370" s="6"/>
      <c r="AP1370" s="5"/>
      <c r="AQ1370" s="5"/>
      <c r="AR1370" s="5"/>
      <c r="AS1370" s="5"/>
      <c r="AT1370" s="4"/>
    </row>
    <row r="1371" spans="16:46" ht="14.1" customHeight="1" x14ac:dyDescent="0.25">
      <c r="P1371" s="5"/>
      <c r="Q1371" s="5"/>
      <c r="R1371" s="5"/>
      <c r="S1371" s="5"/>
      <c r="T1371" s="5"/>
      <c r="U1371" s="5"/>
      <c r="V1371" s="5"/>
      <c r="W1371" s="5"/>
      <c r="X1371" s="5"/>
      <c r="Y1371" s="5"/>
      <c r="Z1371" s="5"/>
      <c r="AA1371" s="5"/>
      <c r="AB1371" s="5"/>
      <c r="AC1371" s="5"/>
      <c r="AD1371" s="5"/>
      <c r="AE1371" s="5"/>
      <c r="AF1371" s="5"/>
      <c r="AG1371" s="5"/>
      <c r="AH1371" s="5"/>
      <c r="AI1371" s="5"/>
      <c r="AJ1371" s="5"/>
      <c r="AK1371" s="5"/>
      <c r="AL1371" s="5"/>
      <c r="AM1371" s="5"/>
      <c r="AN1371" s="5"/>
      <c r="AO1371" s="6"/>
      <c r="AP1371" s="5"/>
      <c r="AQ1371" s="5"/>
      <c r="AR1371" s="5"/>
      <c r="AS1371" s="5"/>
      <c r="AT1371" s="4"/>
    </row>
    <row r="1372" spans="16:46" ht="14.1" customHeight="1" x14ac:dyDescent="0.25">
      <c r="P1372" s="5"/>
      <c r="Q1372" s="5"/>
      <c r="R1372" s="5"/>
      <c r="S1372" s="5"/>
      <c r="T1372" s="5"/>
      <c r="U1372" s="5"/>
      <c r="V1372" s="5"/>
      <c r="W1372" s="5"/>
      <c r="X1372" s="5"/>
      <c r="Y1372" s="5"/>
      <c r="Z1372" s="5"/>
      <c r="AA1372" s="5"/>
      <c r="AB1372" s="5"/>
      <c r="AC1372" s="5"/>
      <c r="AD1372" s="5"/>
      <c r="AE1372" s="5"/>
      <c r="AF1372" s="5"/>
      <c r="AG1372" s="5"/>
      <c r="AH1372" s="5"/>
      <c r="AI1372" s="5"/>
      <c r="AJ1372" s="5"/>
      <c r="AK1372" s="5"/>
      <c r="AL1372" s="5"/>
      <c r="AM1372" s="5"/>
      <c r="AN1372" s="5"/>
      <c r="AO1372" s="6"/>
      <c r="AP1372" s="5"/>
      <c r="AQ1372" s="5"/>
      <c r="AR1372" s="5"/>
      <c r="AS1372" s="5"/>
      <c r="AT1372" s="4"/>
    </row>
    <row r="1373" spans="16:46" ht="14.1" customHeight="1" x14ac:dyDescent="0.25">
      <c r="P1373" s="5"/>
      <c r="Q1373" s="5"/>
      <c r="R1373" s="5"/>
      <c r="S1373" s="5"/>
      <c r="T1373" s="5"/>
      <c r="U1373" s="5"/>
      <c r="V1373" s="5"/>
      <c r="W1373" s="5"/>
      <c r="X1373" s="5"/>
      <c r="Y1373" s="5"/>
      <c r="Z1373" s="5"/>
      <c r="AA1373" s="5"/>
      <c r="AB1373" s="5"/>
      <c r="AC1373" s="5"/>
      <c r="AD1373" s="5"/>
      <c r="AE1373" s="5"/>
      <c r="AF1373" s="5"/>
      <c r="AG1373" s="5"/>
      <c r="AH1373" s="5"/>
      <c r="AI1373" s="5"/>
      <c r="AJ1373" s="5"/>
      <c r="AK1373" s="5"/>
      <c r="AL1373" s="5"/>
      <c r="AM1373" s="5"/>
      <c r="AN1373" s="5"/>
      <c r="AO1373" s="6"/>
      <c r="AP1373" s="5"/>
      <c r="AQ1373" s="5"/>
      <c r="AR1373" s="5"/>
      <c r="AS1373" s="5"/>
      <c r="AT1373" s="4"/>
    </row>
    <row r="1374" spans="16:46" ht="14.1" customHeight="1" x14ac:dyDescent="0.25">
      <c r="P1374" s="5"/>
      <c r="Q1374" s="5"/>
      <c r="R1374" s="5"/>
      <c r="S1374" s="5"/>
      <c r="T1374" s="5"/>
      <c r="U1374" s="5"/>
      <c r="V1374" s="5"/>
      <c r="W1374" s="5"/>
      <c r="X1374" s="5"/>
      <c r="Y1374" s="5"/>
      <c r="Z1374" s="5"/>
      <c r="AA1374" s="5"/>
      <c r="AB1374" s="5"/>
      <c r="AC1374" s="5"/>
      <c r="AD1374" s="5"/>
      <c r="AE1374" s="5"/>
      <c r="AF1374" s="5"/>
      <c r="AG1374" s="5"/>
      <c r="AH1374" s="5"/>
      <c r="AI1374" s="5"/>
      <c r="AJ1374" s="5"/>
      <c r="AK1374" s="5"/>
      <c r="AL1374" s="5"/>
      <c r="AM1374" s="5"/>
      <c r="AN1374" s="5"/>
      <c r="AO1374" s="6"/>
      <c r="AP1374" s="5"/>
      <c r="AQ1374" s="5"/>
      <c r="AR1374" s="5"/>
      <c r="AS1374" s="5"/>
      <c r="AT1374" s="4"/>
    </row>
    <row r="1375" spans="16:46" ht="14.1" customHeight="1" x14ac:dyDescent="0.25">
      <c r="P1375" s="5"/>
      <c r="Q1375" s="5"/>
      <c r="R1375" s="5"/>
      <c r="S1375" s="5"/>
      <c r="T1375" s="5"/>
      <c r="U1375" s="5"/>
      <c r="V1375" s="5"/>
      <c r="W1375" s="5"/>
      <c r="X1375" s="5"/>
      <c r="Y1375" s="5"/>
      <c r="Z1375" s="5"/>
      <c r="AA1375" s="5"/>
      <c r="AB1375" s="5"/>
      <c r="AC1375" s="5"/>
      <c r="AD1375" s="5"/>
      <c r="AE1375" s="5"/>
      <c r="AF1375" s="5"/>
      <c r="AG1375" s="5"/>
      <c r="AH1375" s="5"/>
      <c r="AI1375" s="5"/>
      <c r="AJ1375" s="5"/>
      <c r="AK1375" s="5"/>
      <c r="AL1375" s="5"/>
      <c r="AM1375" s="5"/>
      <c r="AN1375" s="5"/>
      <c r="AO1375" s="6"/>
      <c r="AP1375" s="5"/>
      <c r="AQ1375" s="5"/>
      <c r="AR1375" s="5"/>
      <c r="AS1375" s="5"/>
      <c r="AT1375" s="4"/>
    </row>
    <row r="1376" spans="16:46" ht="14.1" customHeight="1" x14ac:dyDescent="0.25">
      <c r="P1376" s="5"/>
      <c r="Q1376" s="5"/>
      <c r="R1376" s="5"/>
      <c r="S1376" s="5"/>
      <c r="T1376" s="5"/>
      <c r="U1376" s="5"/>
      <c r="V1376" s="5"/>
      <c r="W1376" s="5"/>
      <c r="X1376" s="5"/>
      <c r="Y1376" s="5"/>
      <c r="Z1376" s="5"/>
      <c r="AA1376" s="5"/>
      <c r="AB1376" s="5"/>
      <c r="AC1376" s="5"/>
      <c r="AD1376" s="5"/>
      <c r="AE1376" s="5"/>
      <c r="AF1376" s="5"/>
      <c r="AG1376" s="5"/>
      <c r="AH1376" s="5"/>
      <c r="AI1376" s="5"/>
      <c r="AJ1376" s="5"/>
      <c r="AK1376" s="5"/>
      <c r="AL1376" s="5"/>
      <c r="AM1376" s="5"/>
      <c r="AN1376" s="5"/>
      <c r="AO1376" s="6"/>
      <c r="AP1376" s="5"/>
      <c r="AQ1376" s="5"/>
      <c r="AR1376" s="5"/>
      <c r="AS1376" s="5"/>
      <c r="AT1376" s="4"/>
    </row>
    <row r="1377" spans="16:46" ht="14.1" customHeight="1" x14ac:dyDescent="0.25">
      <c r="P1377" s="5"/>
      <c r="Q1377" s="5"/>
      <c r="R1377" s="5"/>
      <c r="S1377" s="5"/>
      <c r="T1377" s="5"/>
      <c r="U1377" s="5"/>
      <c r="V1377" s="5"/>
      <c r="W1377" s="5"/>
      <c r="X1377" s="5"/>
      <c r="Y1377" s="5"/>
      <c r="Z1377" s="5"/>
      <c r="AA1377" s="5"/>
      <c r="AB1377" s="5"/>
      <c r="AC1377" s="5"/>
      <c r="AD1377" s="5"/>
      <c r="AE1377" s="5"/>
      <c r="AF1377" s="5"/>
      <c r="AG1377" s="5"/>
      <c r="AH1377" s="5"/>
      <c r="AI1377" s="5"/>
      <c r="AJ1377" s="5"/>
      <c r="AK1377" s="5"/>
      <c r="AL1377" s="5"/>
      <c r="AM1377" s="5"/>
      <c r="AN1377" s="5"/>
      <c r="AO1377" s="6"/>
      <c r="AP1377" s="5"/>
      <c r="AQ1377" s="5"/>
      <c r="AR1377" s="5"/>
      <c r="AS1377" s="5"/>
      <c r="AT1377" s="4"/>
    </row>
    <row r="1378" spans="16:46" ht="14.1" customHeight="1" x14ac:dyDescent="0.25">
      <c r="P1378" s="5"/>
      <c r="Q1378" s="5"/>
      <c r="R1378" s="5"/>
      <c r="S1378" s="5"/>
      <c r="T1378" s="5"/>
      <c r="U1378" s="5"/>
      <c r="V1378" s="5"/>
      <c r="W1378" s="5"/>
      <c r="X1378" s="5"/>
      <c r="Y1378" s="5"/>
      <c r="Z1378" s="5"/>
      <c r="AA1378" s="5"/>
      <c r="AB1378" s="5"/>
      <c r="AC1378" s="5"/>
      <c r="AD1378" s="5"/>
      <c r="AE1378" s="5"/>
      <c r="AF1378" s="5"/>
      <c r="AG1378" s="5"/>
      <c r="AH1378" s="5"/>
      <c r="AI1378" s="5"/>
      <c r="AJ1378" s="5"/>
      <c r="AK1378" s="5"/>
      <c r="AL1378" s="5"/>
      <c r="AM1378" s="5"/>
      <c r="AN1378" s="5"/>
      <c r="AO1378" s="6"/>
      <c r="AP1378" s="5"/>
      <c r="AQ1378" s="5"/>
      <c r="AR1378" s="5"/>
      <c r="AS1378" s="5"/>
      <c r="AT1378" s="4"/>
    </row>
    <row r="1379" spans="16:46" ht="14.1" customHeight="1" x14ac:dyDescent="0.25">
      <c r="P1379" s="5"/>
      <c r="Q1379" s="5"/>
      <c r="R1379" s="5"/>
      <c r="S1379" s="5"/>
      <c r="T1379" s="5"/>
      <c r="U1379" s="5"/>
      <c r="V1379" s="5"/>
      <c r="W1379" s="5"/>
      <c r="X1379" s="5"/>
      <c r="Y1379" s="5"/>
      <c r="Z1379" s="5"/>
      <c r="AA1379" s="5"/>
      <c r="AB1379" s="5"/>
      <c r="AC1379" s="5"/>
      <c r="AD1379" s="5"/>
      <c r="AE1379" s="5"/>
      <c r="AF1379" s="5"/>
      <c r="AG1379" s="5"/>
      <c r="AH1379" s="5"/>
      <c r="AI1379" s="5"/>
      <c r="AJ1379" s="5"/>
      <c r="AK1379" s="5"/>
      <c r="AL1379" s="5"/>
      <c r="AM1379" s="5"/>
      <c r="AN1379" s="5"/>
      <c r="AO1379" s="6"/>
      <c r="AP1379" s="5"/>
      <c r="AQ1379" s="5"/>
      <c r="AR1379" s="5"/>
      <c r="AS1379" s="5"/>
      <c r="AT1379" s="4"/>
    </row>
    <row r="1380" spans="16:46" ht="14.1" customHeight="1" x14ac:dyDescent="0.25">
      <c r="P1380" s="5"/>
      <c r="Q1380" s="5"/>
      <c r="R1380" s="5"/>
      <c r="S1380" s="5"/>
      <c r="T1380" s="5"/>
      <c r="U1380" s="5"/>
      <c r="V1380" s="5"/>
      <c r="W1380" s="5"/>
      <c r="X1380" s="5"/>
      <c r="Y1380" s="5"/>
      <c r="Z1380" s="5"/>
      <c r="AA1380" s="5"/>
      <c r="AB1380" s="5"/>
      <c r="AC1380" s="5"/>
      <c r="AD1380" s="5"/>
      <c r="AE1380" s="5"/>
      <c r="AF1380" s="5"/>
      <c r="AG1380" s="5"/>
      <c r="AH1380" s="5"/>
      <c r="AI1380" s="5"/>
      <c r="AJ1380" s="5"/>
      <c r="AK1380" s="5"/>
      <c r="AL1380" s="5"/>
      <c r="AM1380" s="5"/>
      <c r="AN1380" s="5"/>
      <c r="AO1380" s="6"/>
      <c r="AP1380" s="5"/>
      <c r="AQ1380" s="5"/>
      <c r="AR1380" s="5"/>
      <c r="AS1380" s="5"/>
      <c r="AT1380" s="4"/>
    </row>
    <row r="1381" spans="16:46" ht="14.1" customHeight="1" x14ac:dyDescent="0.25">
      <c r="P1381" s="5"/>
      <c r="Q1381" s="5"/>
      <c r="R1381" s="5"/>
      <c r="S1381" s="5"/>
      <c r="T1381" s="5"/>
      <c r="U1381" s="5"/>
      <c r="V1381" s="5"/>
      <c r="W1381" s="5"/>
      <c r="X1381" s="5"/>
      <c r="Y1381" s="5"/>
      <c r="Z1381" s="5"/>
      <c r="AA1381" s="5"/>
      <c r="AB1381" s="5"/>
      <c r="AC1381" s="5"/>
      <c r="AD1381" s="5"/>
      <c r="AE1381" s="5"/>
      <c r="AF1381" s="5"/>
      <c r="AG1381" s="5"/>
      <c r="AH1381" s="5"/>
      <c r="AI1381" s="5"/>
      <c r="AJ1381" s="5"/>
      <c r="AK1381" s="5"/>
      <c r="AL1381" s="5"/>
      <c r="AM1381" s="5"/>
      <c r="AN1381" s="5"/>
      <c r="AO1381" s="6"/>
      <c r="AP1381" s="5"/>
      <c r="AQ1381" s="5"/>
      <c r="AR1381" s="5"/>
      <c r="AS1381" s="5"/>
      <c r="AT1381" s="4"/>
    </row>
    <row r="1382" spans="16:46" ht="14.1" customHeight="1" x14ac:dyDescent="0.25">
      <c r="P1382" s="5"/>
      <c r="Q1382" s="5"/>
      <c r="R1382" s="5"/>
      <c r="S1382" s="5"/>
      <c r="T1382" s="5"/>
      <c r="U1382" s="5"/>
      <c r="V1382" s="5"/>
      <c r="W1382" s="5"/>
      <c r="X1382" s="5"/>
      <c r="Y1382" s="5"/>
      <c r="Z1382" s="5"/>
      <c r="AA1382" s="5"/>
      <c r="AB1382" s="5"/>
      <c r="AC1382" s="5"/>
      <c r="AD1382" s="5"/>
      <c r="AE1382" s="5"/>
      <c r="AF1382" s="5"/>
      <c r="AG1382" s="5"/>
      <c r="AH1382" s="5"/>
      <c r="AI1382" s="5"/>
      <c r="AJ1382" s="5"/>
      <c r="AK1382" s="5"/>
      <c r="AL1382" s="5"/>
      <c r="AM1382" s="5"/>
      <c r="AN1382" s="5"/>
      <c r="AO1382" s="6"/>
      <c r="AP1382" s="5"/>
      <c r="AQ1382" s="5"/>
      <c r="AR1382" s="5"/>
      <c r="AS1382" s="5"/>
      <c r="AT1382" s="4"/>
    </row>
    <row r="1383" spans="16:46" ht="14.1" customHeight="1" x14ac:dyDescent="0.25">
      <c r="P1383" s="5"/>
      <c r="Q1383" s="5"/>
      <c r="R1383" s="5"/>
      <c r="S1383" s="5"/>
      <c r="T1383" s="5"/>
      <c r="U1383" s="5"/>
      <c r="V1383" s="5"/>
      <c r="W1383" s="5"/>
      <c r="X1383" s="5"/>
      <c r="Y1383" s="5"/>
      <c r="Z1383" s="5"/>
      <c r="AA1383" s="5"/>
      <c r="AB1383" s="5"/>
      <c r="AC1383" s="5"/>
      <c r="AD1383" s="5"/>
      <c r="AE1383" s="5"/>
      <c r="AF1383" s="5"/>
      <c r="AG1383" s="5"/>
      <c r="AH1383" s="5"/>
      <c r="AI1383" s="5"/>
      <c r="AJ1383" s="5"/>
      <c r="AK1383" s="5"/>
      <c r="AL1383" s="5"/>
      <c r="AM1383" s="5"/>
      <c r="AN1383" s="5"/>
      <c r="AO1383" s="6"/>
      <c r="AP1383" s="5"/>
      <c r="AQ1383" s="5"/>
      <c r="AR1383" s="5"/>
      <c r="AS1383" s="5"/>
      <c r="AT1383" s="4"/>
    </row>
    <row r="1384" spans="16:46" ht="14.1" customHeight="1" x14ac:dyDescent="0.25">
      <c r="P1384" s="5"/>
      <c r="Q1384" s="5"/>
      <c r="R1384" s="5"/>
      <c r="S1384" s="5"/>
      <c r="T1384" s="5"/>
      <c r="U1384" s="5"/>
      <c r="V1384" s="5"/>
      <c r="W1384" s="5"/>
      <c r="X1384" s="5"/>
      <c r="Y1384" s="5"/>
      <c r="Z1384" s="5"/>
      <c r="AA1384" s="5"/>
      <c r="AB1384" s="5"/>
      <c r="AC1384" s="5"/>
      <c r="AD1384" s="5"/>
      <c r="AE1384" s="5"/>
      <c r="AF1384" s="5"/>
      <c r="AG1384" s="5"/>
      <c r="AH1384" s="5"/>
      <c r="AI1384" s="5"/>
      <c r="AJ1384" s="5"/>
      <c r="AK1384" s="5"/>
      <c r="AL1384" s="5"/>
      <c r="AM1384" s="5"/>
      <c r="AN1384" s="5"/>
      <c r="AO1384" s="6"/>
      <c r="AP1384" s="5"/>
      <c r="AQ1384" s="5"/>
      <c r="AR1384" s="5"/>
      <c r="AS1384" s="5"/>
      <c r="AT1384" s="4"/>
    </row>
    <row r="1385" spans="16:46" ht="14.1" customHeight="1" x14ac:dyDescent="0.25">
      <c r="P1385" s="5"/>
      <c r="Q1385" s="5"/>
      <c r="R1385" s="5"/>
      <c r="S1385" s="5"/>
      <c r="T1385" s="5"/>
      <c r="U1385" s="5"/>
      <c r="V1385" s="5"/>
      <c r="W1385" s="5"/>
      <c r="X1385" s="5"/>
      <c r="Y1385" s="5"/>
      <c r="Z1385" s="5"/>
      <c r="AA1385" s="5"/>
      <c r="AB1385" s="5"/>
      <c r="AC1385" s="5"/>
      <c r="AD1385" s="5"/>
      <c r="AE1385" s="5"/>
      <c r="AF1385" s="5"/>
      <c r="AG1385" s="5"/>
      <c r="AH1385" s="5"/>
      <c r="AI1385" s="5"/>
      <c r="AJ1385" s="5"/>
      <c r="AK1385" s="5"/>
      <c r="AL1385" s="5"/>
      <c r="AM1385" s="5"/>
      <c r="AN1385" s="5"/>
      <c r="AO1385" s="6"/>
      <c r="AP1385" s="5"/>
      <c r="AQ1385" s="5"/>
      <c r="AR1385" s="5"/>
      <c r="AS1385" s="5"/>
      <c r="AT1385" s="4"/>
    </row>
    <row r="1386" spans="16:46" ht="14.1" customHeight="1" x14ac:dyDescent="0.25">
      <c r="P1386" s="5"/>
      <c r="Q1386" s="5"/>
      <c r="R1386" s="5"/>
      <c r="S1386" s="5"/>
      <c r="T1386" s="5"/>
      <c r="U1386" s="5"/>
      <c r="V1386" s="5"/>
      <c r="W1386" s="5"/>
      <c r="X1386" s="5"/>
      <c r="Y1386" s="5"/>
      <c r="Z1386" s="5"/>
      <c r="AA1386" s="5"/>
      <c r="AB1386" s="5"/>
      <c r="AC1386" s="5"/>
      <c r="AD1386" s="5"/>
      <c r="AE1386" s="5"/>
      <c r="AF1386" s="5"/>
      <c r="AG1386" s="5"/>
      <c r="AH1386" s="5"/>
      <c r="AI1386" s="5"/>
      <c r="AJ1386" s="5"/>
      <c r="AK1386" s="5"/>
      <c r="AL1386" s="5"/>
      <c r="AM1386" s="5"/>
      <c r="AN1386" s="5"/>
      <c r="AO1386" s="6"/>
      <c r="AP1386" s="5"/>
      <c r="AQ1386" s="5"/>
      <c r="AR1386" s="5"/>
      <c r="AS1386" s="5"/>
      <c r="AT1386" s="4"/>
    </row>
    <row r="1387" spans="16:46" ht="14.1" customHeight="1" x14ac:dyDescent="0.25">
      <c r="P1387" s="5"/>
      <c r="Q1387" s="5"/>
      <c r="R1387" s="5"/>
      <c r="S1387" s="5"/>
      <c r="T1387" s="5"/>
      <c r="U1387" s="5"/>
      <c r="V1387" s="5"/>
      <c r="W1387" s="5"/>
      <c r="X1387" s="5"/>
      <c r="Y1387" s="5"/>
      <c r="Z1387" s="5"/>
      <c r="AA1387" s="5"/>
      <c r="AB1387" s="5"/>
      <c r="AC1387" s="5"/>
      <c r="AD1387" s="5"/>
      <c r="AE1387" s="5"/>
      <c r="AF1387" s="5"/>
      <c r="AG1387" s="5"/>
      <c r="AH1387" s="5"/>
      <c r="AI1387" s="5"/>
      <c r="AJ1387" s="5"/>
      <c r="AK1387" s="5"/>
      <c r="AL1387" s="5"/>
      <c r="AM1387" s="5"/>
      <c r="AN1387" s="5"/>
      <c r="AO1387" s="6"/>
      <c r="AP1387" s="5"/>
      <c r="AQ1387" s="5"/>
      <c r="AR1387" s="5"/>
      <c r="AS1387" s="5"/>
      <c r="AT1387" s="4"/>
    </row>
    <row r="1388" spans="16:46" ht="14.1" customHeight="1" x14ac:dyDescent="0.25">
      <c r="P1388" s="5"/>
      <c r="Q1388" s="5"/>
      <c r="R1388" s="5"/>
      <c r="S1388" s="5"/>
      <c r="T1388" s="5"/>
      <c r="U1388" s="5"/>
      <c r="V1388" s="5"/>
      <c r="W1388" s="5"/>
      <c r="X1388" s="5"/>
      <c r="Y1388" s="5"/>
      <c r="Z1388" s="5"/>
      <c r="AA1388" s="5"/>
      <c r="AB1388" s="5"/>
      <c r="AC1388" s="5"/>
      <c r="AD1388" s="5"/>
      <c r="AE1388" s="5"/>
      <c r="AF1388" s="5"/>
      <c r="AG1388" s="5"/>
      <c r="AH1388" s="5"/>
      <c r="AI1388" s="5"/>
      <c r="AJ1388" s="5"/>
      <c r="AK1388" s="5"/>
      <c r="AL1388" s="5"/>
      <c r="AM1388" s="5"/>
      <c r="AN1388" s="5"/>
      <c r="AO1388" s="6"/>
      <c r="AP1388" s="5"/>
      <c r="AQ1388" s="5"/>
      <c r="AR1388" s="5"/>
      <c r="AS1388" s="5"/>
      <c r="AT1388" s="4"/>
    </row>
    <row r="1389" spans="16:46" ht="14.1" customHeight="1" x14ac:dyDescent="0.25">
      <c r="P1389" s="5"/>
      <c r="Q1389" s="5"/>
      <c r="R1389" s="5"/>
      <c r="S1389" s="5"/>
      <c r="T1389" s="5"/>
      <c r="U1389" s="5"/>
      <c r="V1389" s="5"/>
      <c r="W1389" s="5"/>
      <c r="X1389" s="5"/>
      <c r="Y1389" s="5"/>
      <c r="Z1389" s="5"/>
      <c r="AA1389" s="5"/>
      <c r="AB1389" s="5"/>
      <c r="AC1389" s="5"/>
      <c r="AD1389" s="5"/>
      <c r="AE1389" s="5"/>
      <c r="AF1389" s="5"/>
      <c r="AG1389" s="5"/>
      <c r="AH1389" s="5"/>
      <c r="AI1389" s="5"/>
      <c r="AJ1389" s="5"/>
      <c r="AK1389" s="5"/>
      <c r="AL1389" s="5"/>
      <c r="AM1389" s="5"/>
      <c r="AN1389" s="5"/>
      <c r="AO1389" s="6"/>
      <c r="AP1389" s="5"/>
      <c r="AQ1389" s="5"/>
      <c r="AR1389" s="5"/>
      <c r="AS1389" s="5"/>
      <c r="AT1389" s="4"/>
    </row>
    <row r="1390" spans="16:46" ht="14.1" customHeight="1" x14ac:dyDescent="0.25">
      <c r="P1390" s="5"/>
      <c r="Q1390" s="5"/>
      <c r="R1390" s="5"/>
      <c r="S1390" s="5"/>
      <c r="T1390" s="5"/>
      <c r="U1390" s="5"/>
      <c r="V1390" s="5"/>
      <c r="W1390" s="5"/>
      <c r="X1390" s="5"/>
      <c r="Y1390" s="5"/>
      <c r="Z1390" s="5"/>
      <c r="AA1390" s="5"/>
      <c r="AB1390" s="5"/>
      <c r="AC1390" s="5"/>
      <c r="AD1390" s="5"/>
      <c r="AE1390" s="5"/>
      <c r="AF1390" s="5"/>
      <c r="AG1390" s="5"/>
      <c r="AH1390" s="5"/>
      <c r="AI1390" s="5"/>
      <c r="AJ1390" s="5"/>
      <c r="AK1390" s="5"/>
      <c r="AL1390" s="5"/>
      <c r="AM1390" s="5"/>
      <c r="AN1390" s="5"/>
      <c r="AO1390" s="6"/>
      <c r="AP1390" s="5"/>
      <c r="AQ1390" s="5"/>
      <c r="AR1390" s="5"/>
      <c r="AS1390" s="5"/>
      <c r="AT1390" s="4"/>
    </row>
    <row r="1391" spans="16:46" ht="14.1" customHeight="1" x14ac:dyDescent="0.25">
      <c r="P1391" s="5"/>
      <c r="Q1391" s="5"/>
      <c r="R1391" s="5"/>
      <c r="S1391" s="5"/>
      <c r="T1391" s="5"/>
      <c r="U1391" s="5"/>
      <c r="V1391" s="5"/>
      <c r="W1391" s="5"/>
      <c r="X1391" s="5"/>
      <c r="Y1391" s="5"/>
      <c r="Z1391" s="5"/>
      <c r="AA1391" s="5"/>
      <c r="AB1391" s="5"/>
      <c r="AC1391" s="5"/>
      <c r="AD1391" s="5"/>
      <c r="AE1391" s="5"/>
      <c r="AF1391" s="5"/>
      <c r="AG1391" s="5"/>
      <c r="AH1391" s="5"/>
      <c r="AI1391" s="5"/>
      <c r="AJ1391" s="5"/>
      <c r="AK1391" s="5"/>
      <c r="AL1391" s="5"/>
      <c r="AM1391" s="5"/>
      <c r="AN1391" s="5"/>
      <c r="AO1391" s="6"/>
      <c r="AP1391" s="5"/>
      <c r="AQ1391" s="5"/>
      <c r="AR1391" s="5"/>
      <c r="AS1391" s="5"/>
      <c r="AT1391" s="4"/>
    </row>
    <row r="1392" spans="16:46" ht="14.1" customHeight="1" x14ac:dyDescent="0.25">
      <c r="P1392" s="5"/>
      <c r="Q1392" s="5"/>
      <c r="R1392" s="5"/>
      <c r="S1392" s="5"/>
      <c r="T1392" s="5"/>
      <c r="U1392" s="5"/>
      <c r="V1392" s="5"/>
      <c r="W1392" s="5"/>
      <c r="X1392" s="5"/>
      <c r="Y1392" s="5"/>
      <c r="Z1392" s="5"/>
      <c r="AA1392" s="5"/>
      <c r="AB1392" s="5"/>
      <c r="AC1392" s="5"/>
      <c r="AD1392" s="5"/>
      <c r="AE1392" s="5"/>
      <c r="AF1392" s="5"/>
      <c r="AG1392" s="5"/>
      <c r="AH1392" s="5"/>
      <c r="AI1392" s="5"/>
      <c r="AJ1392" s="5"/>
      <c r="AK1392" s="5"/>
      <c r="AL1392" s="5"/>
      <c r="AM1392" s="5"/>
      <c r="AN1392" s="5"/>
      <c r="AO1392" s="6"/>
      <c r="AP1392" s="5"/>
      <c r="AQ1392" s="5"/>
      <c r="AR1392" s="5"/>
      <c r="AS1392" s="5"/>
      <c r="AT1392" s="4"/>
    </row>
    <row r="1393" spans="16:46" ht="14.1" customHeight="1" x14ac:dyDescent="0.25">
      <c r="P1393" s="5"/>
      <c r="Q1393" s="5"/>
      <c r="R1393" s="5"/>
      <c r="S1393" s="5"/>
      <c r="T1393" s="5"/>
      <c r="U1393" s="5"/>
      <c r="V1393" s="5"/>
      <c r="W1393" s="5"/>
      <c r="X1393" s="5"/>
      <c r="Y1393" s="5"/>
      <c r="Z1393" s="5"/>
      <c r="AA1393" s="5"/>
      <c r="AB1393" s="5"/>
      <c r="AC1393" s="5"/>
      <c r="AD1393" s="5"/>
      <c r="AE1393" s="5"/>
      <c r="AF1393" s="5"/>
      <c r="AG1393" s="5"/>
      <c r="AH1393" s="5"/>
      <c r="AI1393" s="5"/>
      <c r="AJ1393" s="5"/>
      <c r="AK1393" s="5"/>
      <c r="AL1393" s="5"/>
      <c r="AM1393" s="5"/>
      <c r="AN1393" s="5"/>
      <c r="AO1393" s="6"/>
      <c r="AP1393" s="5"/>
      <c r="AQ1393" s="5"/>
      <c r="AR1393" s="5"/>
      <c r="AS1393" s="5"/>
      <c r="AT1393" s="4"/>
    </row>
    <row r="1394" spans="16:46" ht="14.1" customHeight="1" x14ac:dyDescent="0.25">
      <c r="P1394" s="5"/>
      <c r="Q1394" s="5"/>
      <c r="R1394" s="5"/>
      <c r="S1394" s="5"/>
      <c r="T1394" s="5"/>
      <c r="U1394" s="5"/>
      <c r="V1394" s="5"/>
      <c r="W1394" s="5"/>
      <c r="X1394" s="5"/>
      <c r="Y1394" s="5"/>
      <c r="Z1394" s="5"/>
      <c r="AA1394" s="5"/>
      <c r="AB1394" s="5"/>
      <c r="AC1394" s="5"/>
      <c r="AD1394" s="5"/>
      <c r="AE1394" s="5"/>
      <c r="AF1394" s="5"/>
      <c r="AG1394" s="5"/>
      <c r="AH1394" s="5"/>
      <c r="AI1394" s="5"/>
      <c r="AJ1394" s="5"/>
      <c r="AK1394" s="5"/>
      <c r="AL1394" s="5"/>
      <c r="AM1394" s="5"/>
      <c r="AN1394" s="5"/>
      <c r="AO1394" s="6"/>
      <c r="AP1394" s="5"/>
      <c r="AQ1394" s="5"/>
      <c r="AR1394" s="5"/>
      <c r="AS1394" s="5"/>
      <c r="AT1394" s="4"/>
    </row>
    <row r="1395" spans="16:46" ht="14.1" customHeight="1" x14ac:dyDescent="0.25">
      <c r="P1395" s="5"/>
      <c r="Q1395" s="5"/>
      <c r="R1395" s="5"/>
      <c r="S1395" s="5"/>
      <c r="T1395" s="5"/>
      <c r="U1395" s="5"/>
      <c r="V1395" s="5"/>
      <c r="W1395" s="5"/>
      <c r="X1395" s="5"/>
      <c r="Y1395" s="5"/>
      <c r="Z1395" s="5"/>
      <c r="AA1395" s="5"/>
      <c r="AB1395" s="5"/>
      <c r="AC1395" s="5"/>
      <c r="AD1395" s="5"/>
      <c r="AE1395" s="5"/>
      <c r="AF1395" s="5"/>
      <c r="AG1395" s="5"/>
      <c r="AH1395" s="5"/>
      <c r="AI1395" s="5"/>
      <c r="AJ1395" s="5"/>
      <c r="AK1395" s="5"/>
      <c r="AL1395" s="5"/>
      <c r="AM1395" s="5"/>
      <c r="AN1395" s="5"/>
      <c r="AO1395" s="6"/>
      <c r="AP1395" s="5"/>
      <c r="AQ1395" s="5"/>
      <c r="AR1395" s="5"/>
      <c r="AS1395" s="5"/>
      <c r="AT1395" s="4"/>
    </row>
    <row r="1396" spans="16:46" ht="14.1" customHeight="1" x14ac:dyDescent="0.25">
      <c r="P1396" s="5"/>
      <c r="Q1396" s="5"/>
      <c r="R1396" s="5"/>
      <c r="S1396" s="5"/>
      <c r="T1396" s="5"/>
      <c r="U1396" s="5"/>
      <c r="V1396" s="5"/>
      <c r="W1396" s="5"/>
      <c r="X1396" s="5"/>
      <c r="Y1396" s="5"/>
      <c r="Z1396" s="5"/>
      <c r="AA1396" s="5"/>
      <c r="AB1396" s="5"/>
      <c r="AC1396" s="5"/>
      <c r="AD1396" s="5"/>
      <c r="AE1396" s="5"/>
      <c r="AF1396" s="5"/>
      <c r="AG1396" s="5"/>
      <c r="AH1396" s="5"/>
      <c r="AI1396" s="5"/>
      <c r="AJ1396" s="5"/>
      <c r="AK1396" s="5"/>
      <c r="AL1396" s="5"/>
      <c r="AM1396" s="5"/>
      <c r="AN1396" s="5"/>
      <c r="AO1396" s="6"/>
      <c r="AP1396" s="5"/>
      <c r="AQ1396" s="5"/>
      <c r="AR1396" s="5"/>
      <c r="AS1396" s="5"/>
      <c r="AT1396" s="4"/>
    </row>
    <row r="1397" spans="16:46" ht="14.1" customHeight="1" x14ac:dyDescent="0.25">
      <c r="P1397" s="5"/>
      <c r="Q1397" s="5"/>
      <c r="R1397" s="5"/>
      <c r="S1397" s="5"/>
      <c r="T1397" s="5"/>
      <c r="U1397" s="5"/>
      <c r="V1397" s="5"/>
      <c r="W1397" s="5"/>
      <c r="X1397" s="5"/>
      <c r="Y1397" s="5"/>
      <c r="Z1397" s="5"/>
      <c r="AA1397" s="5"/>
      <c r="AB1397" s="5"/>
      <c r="AC1397" s="5"/>
      <c r="AD1397" s="5"/>
      <c r="AE1397" s="5"/>
      <c r="AF1397" s="5"/>
      <c r="AG1397" s="5"/>
      <c r="AH1397" s="5"/>
      <c r="AI1397" s="5"/>
      <c r="AJ1397" s="5"/>
      <c r="AK1397" s="5"/>
      <c r="AL1397" s="5"/>
      <c r="AM1397" s="5"/>
      <c r="AN1397" s="5"/>
      <c r="AO1397" s="6"/>
      <c r="AP1397" s="5"/>
      <c r="AQ1397" s="5"/>
      <c r="AR1397" s="5"/>
      <c r="AS1397" s="5"/>
      <c r="AT1397" s="4"/>
    </row>
    <row r="1398" spans="16:46" ht="14.1" customHeight="1" x14ac:dyDescent="0.25">
      <c r="P1398" s="5"/>
      <c r="Q1398" s="5"/>
      <c r="R1398" s="5"/>
      <c r="S1398" s="5"/>
      <c r="T1398" s="5"/>
      <c r="U1398" s="5"/>
      <c r="V1398" s="5"/>
      <c r="W1398" s="5"/>
      <c r="X1398" s="5"/>
      <c r="Y1398" s="5"/>
      <c r="Z1398" s="5"/>
      <c r="AA1398" s="5"/>
      <c r="AB1398" s="5"/>
      <c r="AC1398" s="5"/>
      <c r="AD1398" s="5"/>
      <c r="AE1398" s="5"/>
      <c r="AF1398" s="5"/>
      <c r="AG1398" s="5"/>
      <c r="AH1398" s="5"/>
      <c r="AI1398" s="5"/>
      <c r="AJ1398" s="5"/>
      <c r="AK1398" s="5"/>
      <c r="AL1398" s="5"/>
      <c r="AM1398" s="5"/>
      <c r="AN1398" s="5"/>
      <c r="AO1398" s="6"/>
      <c r="AP1398" s="5"/>
      <c r="AQ1398" s="5"/>
      <c r="AR1398" s="5"/>
      <c r="AS1398" s="5"/>
      <c r="AT1398" s="4"/>
    </row>
    <row r="1399" spans="16:46" ht="14.1" customHeight="1" x14ac:dyDescent="0.25">
      <c r="P1399" s="5"/>
      <c r="Q1399" s="5"/>
      <c r="R1399" s="5"/>
      <c r="S1399" s="5"/>
      <c r="T1399" s="5"/>
      <c r="U1399" s="5"/>
      <c r="V1399" s="5"/>
      <c r="W1399" s="5"/>
      <c r="X1399" s="5"/>
      <c r="Y1399" s="5"/>
      <c r="Z1399" s="5"/>
      <c r="AA1399" s="5"/>
      <c r="AB1399" s="5"/>
      <c r="AC1399" s="5"/>
      <c r="AD1399" s="5"/>
      <c r="AE1399" s="5"/>
      <c r="AF1399" s="5"/>
      <c r="AG1399" s="5"/>
      <c r="AH1399" s="5"/>
      <c r="AI1399" s="5"/>
      <c r="AJ1399" s="5"/>
      <c r="AK1399" s="5"/>
      <c r="AL1399" s="5"/>
      <c r="AM1399" s="5"/>
      <c r="AN1399" s="5"/>
      <c r="AO1399" s="6"/>
      <c r="AP1399" s="5"/>
      <c r="AQ1399" s="5"/>
      <c r="AR1399" s="5"/>
      <c r="AS1399" s="5"/>
      <c r="AT1399" s="4"/>
    </row>
    <row r="1400" spans="16:46" ht="14.1" customHeight="1" x14ac:dyDescent="0.25">
      <c r="P1400" s="5"/>
      <c r="Q1400" s="5"/>
      <c r="R1400" s="5"/>
      <c r="S1400" s="5"/>
      <c r="T1400" s="5"/>
      <c r="U1400" s="5"/>
      <c r="V1400" s="5"/>
      <c r="W1400" s="5"/>
      <c r="X1400" s="5"/>
      <c r="Y1400" s="5"/>
      <c r="Z1400" s="5"/>
      <c r="AA1400" s="5"/>
      <c r="AB1400" s="5"/>
      <c r="AC1400" s="5"/>
      <c r="AD1400" s="5"/>
      <c r="AE1400" s="5"/>
      <c r="AF1400" s="5"/>
      <c r="AG1400" s="5"/>
      <c r="AH1400" s="5"/>
      <c r="AI1400" s="5"/>
      <c r="AJ1400" s="5"/>
      <c r="AK1400" s="5"/>
      <c r="AL1400" s="5"/>
      <c r="AM1400" s="5"/>
      <c r="AN1400" s="5"/>
      <c r="AO1400" s="6"/>
      <c r="AP1400" s="5"/>
      <c r="AQ1400" s="5"/>
      <c r="AR1400" s="5"/>
      <c r="AS1400" s="5"/>
      <c r="AT1400" s="4"/>
    </row>
    <row r="1401" spans="16:46" ht="14.1" customHeight="1" x14ac:dyDescent="0.25">
      <c r="P1401" s="5"/>
      <c r="Q1401" s="5"/>
      <c r="R1401" s="5"/>
      <c r="S1401" s="5"/>
      <c r="T1401" s="5"/>
      <c r="U1401" s="5"/>
      <c r="V1401" s="5"/>
      <c r="W1401" s="5"/>
      <c r="X1401" s="5"/>
      <c r="Y1401" s="5"/>
      <c r="Z1401" s="5"/>
      <c r="AA1401" s="5"/>
      <c r="AB1401" s="5"/>
      <c r="AC1401" s="5"/>
      <c r="AD1401" s="5"/>
      <c r="AE1401" s="5"/>
      <c r="AF1401" s="5"/>
      <c r="AG1401" s="5"/>
      <c r="AH1401" s="5"/>
      <c r="AI1401" s="5"/>
      <c r="AJ1401" s="5"/>
      <c r="AK1401" s="5"/>
      <c r="AL1401" s="5"/>
      <c r="AM1401" s="5"/>
      <c r="AN1401" s="5"/>
      <c r="AO1401" s="6"/>
      <c r="AP1401" s="5"/>
      <c r="AQ1401" s="5"/>
      <c r="AR1401" s="5"/>
      <c r="AS1401" s="5"/>
      <c r="AT1401" s="4"/>
    </row>
    <row r="1402" spans="16:46" ht="14.1" customHeight="1" x14ac:dyDescent="0.25">
      <c r="P1402" s="5"/>
      <c r="Q1402" s="5"/>
      <c r="R1402" s="5"/>
      <c r="S1402" s="5"/>
      <c r="T1402" s="5"/>
      <c r="U1402" s="5"/>
      <c r="V1402" s="5"/>
      <c r="W1402" s="5"/>
      <c r="X1402" s="5"/>
      <c r="Y1402" s="5"/>
      <c r="Z1402" s="5"/>
      <c r="AA1402" s="5"/>
      <c r="AB1402" s="5"/>
      <c r="AC1402" s="5"/>
      <c r="AD1402" s="5"/>
      <c r="AE1402" s="5"/>
      <c r="AF1402" s="5"/>
      <c r="AG1402" s="5"/>
      <c r="AH1402" s="5"/>
      <c r="AI1402" s="5"/>
      <c r="AJ1402" s="5"/>
      <c r="AK1402" s="5"/>
      <c r="AL1402" s="5"/>
      <c r="AM1402" s="5"/>
      <c r="AN1402" s="5"/>
      <c r="AO1402" s="6"/>
      <c r="AP1402" s="5"/>
      <c r="AQ1402" s="5"/>
      <c r="AR1402" s="5"/>
      <c r="AS1402" s="5"/>
      <c r="AT1402" s="4"/>
    </row>
    <row r="1403" spans="16:46" ht="14.1" customHeight="1" x14ac:dyDescent="0.25">
      <c r="P1403" s="5"/>
      <c r="Q1403" s="5"/>
      <c r="R1403" s="5"/>
      <c r="S1403" s="5"/>
      <c r="T1403" s="5"/>
      <c r="U1403" s="5"/>
      <c r="V1403" s="5"/>
      <c r="W1403" s="5"/>
      <c r="X1403" s="5"/>
      <c r="Y1403" s="5"/>
      <c r="Z1403" s="5"/>
      <c r="AA1403" s="5"/>
      <c r="AB1403" s="5"/>
      <c r="AC1403" s="5"/>
      <c r="AD1403" s="5"/>
      <c r="AE1403" s="5"/>
      <c r="AF1403" s="5"/>
      <c r="AG1403" s="5"/>
      <c r="AH1403" s="5"/>
      <c r="AI1403" s="5"/>
      <c r="AJ1403" s="5"/>
      <c r="AK1403" s="5"/>
      <c r="AL1403" s="5"/>
      <c r="AM1403" s="5"/>
      <c r="AN1403" s="5"/>
      <c r="AO1403" s="6"/>
      <c r="AP1403" s="5"/>
      <c r="AQ1403" s="5"/>
      <c r="AR1403" s="5"/>
      <c r="AS1403" s="5"/>
      <c r="AT1403" s="4"/>
    </row>
    <row r="1404" spans="16:46" ht="14.1" customHeight="1" x14ac:dyDescent="0.25">
      <c r="P1404" s="5"/>
      <c r="Q1404" s="5"/>
      <c r="R1404" s="5"/>
      <c r="S1404" s="5"/>
      <c r="T1404" s="5"/>
      <c r="U1404" s="5"/>
      <c r="V1404" s="5"/>
      <c r="W1404" s="5"/>
      <c r="X1404" s="5"/>
      <c r="Y1404" s="5"/>
      <c r="Z1404" s="5"/>
      <c r="AA1404" s="5"/>
      <c r="AB1404" s="5"/>
      <c r="AC1404" s="5"/>
      <c r="AD1404" s="5"/>
      <c r="AE1404" s="5"/>
      <c r="AF1404" s="5"/>
      <c r="AG1404" s="5"/>
      <c r="AH1404" s="5"/>
      <c r="AI1404" s="5"/>
      <c r="AJ1404" s="5"/>
      <c r="AK1404" s="5"/>
      <c r="AL1404" s="5"/>
      <c r="AM1404" s="5"/>
      <c r="AN1404" s="5"/>
      <c r="AO1404" s="6"/>
      <c r="AP1404" s="5"/>
      <c r="AQ1404" s="5"/>
      <c r="AR1404" s="5"/>
      <c r="AS1404" s="5"/>
      <c r="AT1404" s="4"/>
    </row>
    <row r="1405" spans="16:46" ht="14.1" customHeight="1" x14ac:dyDescent="0.25">
      <c r="P1405" s="5"/>
      <c r="Q1405" s="5"/>
      <c r="R1405" s="5"/>
      <c r="S1405" s="5"/>
      <c r="T1405" s="5"/>
      <c r="U1405" s="5"/>
      <c r="V1405" s="5"/>
      <c r="W1405" s="5"/>
      <c r="X1405" s="5"/>
      <c r="Y1405" s="5"/>
      <c r="Z1405" s="5"/>
      <c r="AA1405" s="5"/>
      <c r="AB1405" s="5"/>
      <c r="AC1405" s="5"/>
      <c r="AD1405" s="5"/>
      <c r="AE1405" s="5"/>
      <c r="AF1405" s="5"/>
      <c r="AG1405" s="5"/>
      <c r="AH1405" s="5"/>
      <c r="AI1405" s="5"/>
      <c r="AJ1405" s="5"/>
      <c r="AK1405" s="5"/>
      <c r="AL1405" s="5"/>
      <c r="AM1405" s="5"/>
      <c r="AN1405" s="5"/>
      <c r="AO1405" s="6"/>
      <c r="AP1405" s="5"/>
      <c r="AQ1405" s="5"/>
      <c r="AR1405" s="5"/>
      <c r="AS1405" s="5"/>
      <c r="AT1405" s="4"/>
    </row>
    <row r="1406" spans="16:46" ht="14.1" customHeight="1" x14ac:dyDescent="0.25">
      <c r="P1406" s="5"/>
      <c r="Q1406" s="5"/>
      <c r="R1406" s="5"/>
      <c r="S1406" s="5"/>
      <c r="T1406" s="5"/>
      <c r="U1406" s="5"/>
      <c r="V1406" s="5"/>
      <c r="W1406" s="5"/>
      <c r="X1406" s="5"/>
      <c r="Y1406" s="5"/>
      <c r="Z1406" s="5"/>
      <c r="AA1406" s="5"/>
      <c r="AB1406" s="5"/>
      <c r="AC1406" s="5"/>
      <c r="AD1406" s="5"/>
      <c r="AE1406" s="5"/>
      <c r="AF1406" s="5"/>
      <c r="AG1406" s="5"/>
      <c r="AH1406" s="5"/>
      <c r="AI1406" s="5"/>
      <c r="AJ1406" s="5"/>
      <c r="AK1406" s="5"/>
      <c r="AL1406" s="5"/>
      <c r="AM1406" s="5"/>
      <c r="AN1406" s="5"/>
      <c r="AO1406" s="6"/>
      <c r="AP1406" s="5"/>
      <c r="AQ1406" s="5"/>
      <c r="AR1406" s="5"/>
      <c r="AS1406" s="5"/>
      <c r="AT1406" s="4"/>
    </row>
    <row r="1407" spans="16:46" ht="14.1" customHeight="1" x14ac:dyDescent="0.25">
      <c r="P1407" s="5"/>
      <c r="Q1407" s="5"/>
      <c r="R1407" s="5"/>
      <c r="S1407" s="5"/>
      <c r="T1407" s="5"/>
      <c r="U1407" s="5"/>
      <c r="V1407" s="5"/>
      <c r="W1407" s="5"/>
      <c r="X1407" s="5"/>
      <c r="Y1407" s="5"/>
      <c r="Z1407" s="5"/>
      <c r="AA1407" s="5"/>
      <c r="AB1407" s="5"/>
      <c r="AC1407" s="5"/>
      <c r="AD1407" s="5"/>
      <c r="AE1407" s="5"/>
      <c r="AF1407" s="5"/>
      <c r="AG1407" s="5"/>
      <c r="AH1407" s="5"/>
      <c r="AI1407" s="5"/>
      <c r="AJ1407" s="5"/>
      <c r="AK1407" s="5"/>
      <c r="AL1407" s="5"/>
      <c r="AM1407" s="5"/>
      <c r="AN1407" s="5"/>
      <c r="AO1407" s="6"/>
      <c r="AP1407" s="5"/>
      <c r="AQ1407" s="5"/>
      <c r="AR1407" s="5"/>
      <c r="AS1407" s="5"/>
      <c r="AT1407" s="4"/>
    </row>
    <row r="1408" spans="16:46" ht="14.1" customHeight="1" x14ac:dyDescent="0.25">
      <c r="P1408" s="5"/>
      <c r="Q1408" s="5"/>
      <c r="R1408" s="5"/>
      <c r="S1408" s="5"/>
      <c r="T1408" s="5"/>
      <c r="U1408" s="5"/>
      <c r="V1408" s="5"/>
      <c r="W1408" s="5"/>
      <c r="X1408" s="5"/>
      <c r="Y1408" s="5"/>
      <c r="Z1408" s="5"/>
      <c r="AA1408" s="5"/>
      <c r="AB1408" s="5"/>
      <c r="AC1408" s="5"/>
      <c r="AD1408" s="5"/>
      <c r="AE1408" s="5"/>
      <c r="AF1408" s="5"/>
      <c r="AG1408" s="5"/>
      <c r="AH1408" s="5"/>
      <c r="AI1408" s="5"/>
      <c r="AJ1408" s="5"/>
      <c r="AK1408" s="5"/>
      <c r="AL1408" s="5"/>
      <c r="AM1408" s="5"/>
      <c r="AN1408" s="5"/>
      <c r="AO1408" s="6"/>
      <c r="AP1408" s="5"/>
      <c r="AQ1408" s="5"/>
      <c r="AR1408" s="5"/>
      <c r="AS1408" s="5"/>
      <c r="AT1408" s="4"/>
    </row>
    <row r="1409" spans="16:46" ht="14.1" customHeight="1" x14ac:dyDescent="0.25">
      <c r="P1409" s="5"/>
      <c r="Q1409" s="5"/>
      <c r="R1409" s="5"/>
      <c r="S1409" s="5"/>
      <c r="T1409" s="5"/>
      <c r="U1409" s="5"/>
      <c r="V1409" s="5"/>
      <c r="W1409" s="5"/>
      <c r="X1409" s="5"/>
      <c r="Y1409" s="5"/>
      <c r="Z1409" s="5"/>
      <c r="AA1409" s="5"/>
      <c r="AB1409" s="5"/>
      <c r="AC1409" s="5"/>
      <c r="AD1409" s="5"/>
      <c r="AE1409" s="5"/>
      <c r="AF1409" s="5"/>
      <c r="AG1409" s="5"/>
      <c r="AH1409" s="5"/>
      <c r="AI1409" s="5"/>
      <c r="AJ1409" s="5"/>
      <c r="AK1409" s="5"/>
      <c r="AL1409" s="5"/>
      <c r="AM1409" s="5"/>
      <c r="AN1409" s="5"/>
      <c r="AO1409" s="6"/>
      <c r="AP1409" s="5"/>
      <c r="AQ1409" s="5"/>
      <c r="AR1409" s="5"/>
      <c r="AS1409" s="5"/>
      <c r="AT1409" s="4"/>
    </row>
    <row r="1410" spans="16:46" ht="14.1" customHeight="1" x14ac:dyDescent="0.25">
      <c r="P1410" s="5"/>
      <c r="Q1410" s="5"/>
      <c r="R1410" s="5"/>
      <c r="S1410" s="5"/>
      <c r="T1410" s="5"/>
      <c r="U1410" s="5"/>
      <c r="V1410" s="5"/>
      <c r="W1410" s="5"/>
      <c r="X1410" s="5"/>
      <c r="Y1410" s="5"/>
      <c r="Z1410" s="5"/>
      <c r="AA1410" s="5"/>
      <c r="AB1410" s="5"/>
      <c r="AC1410" s="5"/>
      <c r="AD1410" s="5"/>
      <c r="AE1410" s="5"/>
      <c r="AF1410" s="5"/>
      <c r="AG1410" s="5"/>
      <c r="AH1410" s="5"/>
      <c r="AI1410" s="5"/>
      <c r="AJ1410" s="5"/>
      <c r="AK1410" s="5"/>
      <c r="AL1410" s="5"/>
      <c r="AM1410" s="5"/>
      <c r="AN1410" s="5"/>
      <c r="AO1410" s="6"/>
      <c r="AP1410" s="5"/>
      <c r="AQ1410" s="5"/>
      <c r="AR1410" s="5"/>
      <c r="AS1410" s="5"/>
      <c r="AT1410" s="4"/>
    </row>
    <row r="1411" spans="16:46" ht="14.1" customHeight="1" x14ac:dyDescent="0.25">
      <c r="P1411" s="5"/>
      <c r="Q1411" s="5"/>
      <c r="R1411" s="5"/>
      <c r="S1411" s="5"/>
      <c r="T1411" s="5"/>
      <c r="U1411" s="5"/>
      <c r="V1411" s="5"/>
      <c r="W1411" s="5"/>
      <c r="X1411" s="5"/>
      <c r="Y1411" s="5"/>
      <c r="Z1411" s="5"/>
      <c r="AA1411" s="5"/>
      <c r="AB1411" s="5"/>
      <c r="AC1411" s="5"/>
      <c r="AD1411" s="5"/>
      <c r="AE1411" s="5"/>
      <c r="AF1411" s="5"/>
      <c r="AG1411" s="5"/>
      <c r="AH1411" s="5"/>
      <c r="AI1411" s="5"/>
      <c r="AJ1411" s="5"/>
      <c r="AK1411" s="5"/>
      <c r="AL1411" s="5"/>
      <c r="AM1411" s="5"/>
      <c r="AN1411" s="5"/>
      <c r="AO1411" s="6"/>
      <c r="AP1411" s="5"/>
      <c r="AQ1411" s="5"/>
      <c r="AR1411" s="5"/>
      <c r="AS1411" s="5"/>
      <c r="AT1411" s="4"/>
    </row>
    <row r="1412" spans="16:46" ht="14.1" customHeight="1" x14ac:dyDescent="0.25">
      <c r="P1412" s="5"/>
      <c r="Q1412" s="5"/>
      <c r="R1412" s="5"/>
      <c r="S1412" s="5"/>
      <c r="T1412" s="5"/>
      <c r="U1412" s="5"/>
      <c r="V1412" s="5"/>
      <c r="W1412" s="5"/>
      <c r="X1412" s="5"/>
      <c r="Y1412" s="5"/>
      <c r="Z1412" s="5"/>
      <c r="AA1412" s="5"/>
      <c r="AB1412" s="5"/>
      <c r="AC1412" s="5"/>
      <c r="AD1412" s="5"/>
      <c r="AE1412" s="5"/>
      <c r="AF1412" s="5"/>
      <c r="AG1412" s="5"/>
      <c r="AH1412" s="5"/>
      <c r="AI1412" s="5"/>
      <c r="AJ1412" s="5"/>
      <c r="AK1412" s="5"/>
      <c r="AL1412" s="5"/>
      <c r="AM1412" s="5"/>
      <c r="AN1412" s="5"/>
      <c r="AO1412" s="6"/>
      <c r="AP1412" s="5"/>
      <c r="AQ1412" s="5"/>
      <c r="AR1412" s="5"/>
      <c r="AS1412" s="5"/>
      <c r="AT1412" s="4"/>
    </row>
    <row r="1413" spans="16:46" ht="14.1" customHeight="1" x14ac:dyDescent="0.25">
      <c r="P1413" s="5"/>
      <c r="Q1413" s="5"/>
      <c r="R1413" s="5"/>
      <c r="S1413" s="5"/>
      <c r="T1413" s="5"/>
      <c r="U1413" s="5"/>
      <c r="V1413" s="5"/>
      <c r="W1413" s="5"/>
      <c r="X1413" s="5"/>
      <c r="Y1413" s="5"/>
      <c r="Z1413" s="5"/>
      <c r="AA1413" s="5"/>
      <c r="AB1413" s="5"/>
      <c r="AC1413" s="5"/>
      <c r="AD1413" s="5"/>
      <c r="AE1413" s="5"/>
      <c r="AF1413" s="5"/>
      <c r="AG1413" s="5"/>
      <c r="AH1413" s="5"/>
      <c r="AI1413" s="5"/>
      <c r="AJ1413" s="5"/>
      <c r="AK1413" s="5"/>
      <c r="AL1413" s="5"/>
      <c r="AM1413" s="5"/>
      <c r="AN1413" s="5"/>
      <c r="AO1413" s="6"/>
      <c r="AP1413" s="5"/>
      <c r="AQ1413" s="5"/>
      <c r="AR1413" s="5"/>
      <c r="AS1413" s="5"/>
      <c r="AT1413" s="4"/>
    </row>
    <row r="1414" spans="16:46" ht="14.1" customHeight="1" x14ac:dyDescent="0.25">
      <c r="P1414" s="5"/>
      <c r="Q1414" s="5"/>
      <c r="R1414" s="5"/>
      <c r="S1414" s="5"/>
      <c r="T1414" s="5"/>
      <c r="U1414" s="5"/>
      <c r="V1414" s="5"/>
      <c r="W1414" s="5"/>
      <c r="X1414" s="5"/>
      <c r="Y1414" s="5"/>
      <c r="Z1414" s="5"/>
      <c r="AA1414" s="5"/>
      <c r="AB1414" s="5"/>
      <c r="AC1414" s="5"/>
      <c r="AD1414" s="5"/>
      <c r="AE1414" s="5"/>
      <c r="AF1414" s="5"/>
      <c r="AG1414" s="5"/>
      <c r="AH1414" s="5"/>
      <c r="AI1414" s="5"/>
      <c r="AJ1414" s="5"/>
      <c r="AK1414" s="5"/>
      <c r="AL1414" s="5"/>
      <c r="AM1414" s="5"/>
      <c r="AN1414" s="5"/>
      <c r="AO1414" s="6"/>
      <c r="AP1414" s="5"/>
      <c r="AQ1414" s="5"/>
      <c r="AR1414" s="5"/>
      <c r="AS1414" s="5"/>
      <c r="AT1414" s="4"/>
    </row>
    <row r="1415" spans="16:46" ht="14.1" customHeight="1" x14ac:dyDescent="0.25">
      <c r="P1415" s="5"/>
      <c r="Q1415" s="5"/>
      <c r="R1415" s="5"/>
      <c r="S1415" s="5"/>
      <c r="T1415" s="5"/>
      <c r="U1415" s="5"/>
      <c r="V1415" s="5"/>
      <c r="W1415" s="5"/>
      <c r="X1415" s="5"/>
      <c r="Y1415" s="5"/>
      <c r="Z1415" s="5"/>
      <c r="AA1415" s="5"/>
      <c r="AB1415" s="5"/>
      <c r="AC1415" s="5"/>
      <c r="AD1415" s="5"/>
      <c r="AE1415" s="5"/>
      <c r="AF1415" s="5"/>
      <c r="AG1415" s="5"/>
      <c r="AH1415" s="5"/>
      <c r="AI1415" s="5"/>
      <c r="AJ1415" s="5"/>
      <c r="AK1415" s="5"/>
      <c r="AL1415" s="5"/>
      <c r="AM1415" s="5"/>
      <c r="AN1415" s="5"/>
      <c r="AO1415" s="6"/>
      <c r="AP1415" s="5"/>
      <c r="AQ1415" s="5"/>
      <c r="AR1415" s="5"/>
      <c r="AS1415" s="5"/>
      <c r="AT1415" s="4"/>
    </row>
    <row r="1416" spans="16:46" ht="14.1" customHeight="1" x14ac:dyDescent="0.25">
      <c r="P1416" s="5"/>
      <c r="Q1416" s="5"/>
      <c r="R1416" s="5"/>
      <c r="S1416" s="5"/>
      <c r="T1416" s="5"/>
      <c r="U1416" s="5"/>
      <c r="V1416" s="5"/>
      <c r="W1416" s="5"/>
      <c r="X1416" s="5"/>
      <c r="Y1416" s="5"/>
      <c r="Z1416" s="5"/>
      <c r="AA1416" s="5"/>
      <c r="AB1416" s="5"/>
      <c r="AC1416" s="5"/>
      <c r="AD1416" s="5"/>
      <c r="AE1416" s="5"/>
      <c r="AF1416" s="5"/>
      <c r="AG1416" s="5"/>
      <c r="AH1416" s="5"/>
      <c r="AI1416" s="5"/>
      <c r="AJ1416" s="5"/>
      <c r="AK1416" s="5"/>
      <c r="AL1416" s="5"/>
      <c r="AM1416" s="5"/>
      <c r="AN1416" s="5"/>
      <c r="AO1416" s="6"/>
      <c r="AP1416" s="5"/>
      <c r="AQ1416" s="5"/>
      <c r="AR1416" s="5"/>
      <c r="AS1416" s="5"/>
      <c r="AT1416" s="4"/>
    </row>
    <row r="1417" spans="16:46" ht="14.1" customHeight="1" x14ac:dyDescent="0.25">
      <c r="P1417" s="5"/>
      <c r="Q1417" s="5"/>
      <c r="R1417" s="5"/>
      <c r="S1417" s="5"/>
      <c r="T1417" s="5"/>
      <c r="U1417" s="5"/>
      <c r="V1417" s="5"/>
      <c r="W1417" s="5"/>
      <c r="X1417" s="5"/>
      <c r="Y1417" s="5"/>
      <c r="Z1417" s="5"/>
      <c r="AA1417" s="5"/>
      <c r="AB1417" s="5"/>
      <c r="AC1417" s="5"/>
      <c r="AD1417" s="5"/>
      <c r="AE1417" s="5"/>
      <c r="AF1417" s="5"/>
      <c r="AG1417" s="5"/>
      <c r="AH1417" s="5"/>
      <c r="AI1417" s="5"/>
      <c r="AJ1417" s="5"/>
      <c r="AK1417" s="5"/>
      <c r="AL1417" s="5"/>
      <c r="AM1417" s="5"/>
      <c r="AN1417" s="5"/>
      <c r="AO1417" s="6"/>
      <c r="AP1417" s="5"/>
      <c r="AQ1417" s="5"/>
      <c r="AR1417" s="5"/>
      <c r="AS1417" s="5"/>
      <c r="AT1417" s="4"/>
    </row>
    <row r="1418" spans="16:46" ht="14.1" customHeight="1" x14ac:dyDescent="0.25">
      <c r="P1418" s="5"/>
      <c r="Q1418" s="5"/>
      <c r="R1418" s="5"/>
      <c r="S1418" s="5"/>
      <c r="T1418" s="5"/>
      <c r="U1418" s="5"/>
      <c r="V1418" s="5"/>
      <c r="W1418" s="5"/>
      <c r="X1418" s="5"/>
      <c r="Y1418" s="5"/>
      <c r="Z1418" s="5"/>
      <c r="AA1418" s="5"/>
      <c r="AB1418" s="5"/>
      <c r="AC1418" s="5"/>
      <c r="AD1418" s="5"/>
      <c r="AE1418" s="5"/>
      <c r="AF1418" s="5"/>
      <c r="AG1418" s="5"/>
      <c r="AH1418" s="5"/>
      <c r="AI1418" s="5"/>
      <c r="AJ1418" s="5"/>
      <c r="AK1418" s="5"/>
      <c r="AL1418" s="5"/>
      <c r="AM1418" s="5"/>
      <c r="AN1418" s="5"/>
      <c r="AO1418" s="6"/>
      <c r="AP1418" s="5"/>
      <c r="AQ1418" s="5"/>
      <c r="AR1418" s="5"/>
      <c r="AS1418" s="5"/>
      <c r="AT1418" s="4"/>
    </row>
    <row r="1419" spans="16:46" ht="14.1" customHeight="1" x14ac:dyDescent="0.25">
      <c r="P1419" s="5"/>
      <c r="Q1419" s="5"/>
      <c r="R1419" s="5"/>
      <c r="S1419" s="5"/>
      <c r="T1419" s="5"/>
      <c r="U1419" s="5"/>
      <c r="V1419" s="5"/>
      <c r="W1419" s="5"/>
      <c r="X1419" s="5"/>
      <c r="Y1419" s="5"/>
      <c r="Z1419" s="5"/>
      <c r="AA1419" s="5"/>
      <c r="AB1419" s="5"/>
      <c r="AC1419" s="5"/>
      <c r="AD1419" s="5"/>
      <c r="AE1419" s="5"/>
      <c r="AF1419" s="5"/>
      <c r="AG1419" s="5"/>
      <c r="AH1419" s="5"/>
      <c r="AI1419" s="5"/>
      <c r="AJ1419" s="5"/>
      <c r="AK1419" s="5"/>
      <c r="AL1419" s="5"/>
      <c r="AM1419" s="5"/>
      <c r="AN1419" s="5"/>
      <c r="AO1419" s="6"/>
      <c r="AP1419" s="5"/>
      <c r="AQ1419" s="5"/>
      <c r="AR1419" s="5"/>
      <c r="AS1419" s="5"/>
      <c r="AT1419" s="4"/>
    </row>
    <row r="1420" spans="16:46" ht="14.1" customHeight="1" x14ac:dyDescent="0.25">
      <c r="P1420" s="5"/>
      <c r="Q1420" s="5"/>
      <c r="R1420" s="5"/>
      <c r="S1420" s="5"/>
      <c r="T1420" s="5"/>
      <c r="U1420" s="5"/>
      <c r="V1420" s="5"/>
      <c r="W1420" s="5"/>
      <c r="X1420" s="5"/>
      <c r="Y1420" s="5"/>
      <c r="Z1420" s="5"/>
      <c r="AA1420" s="5"/>
      <c r="AB1420" s="5"/>
      <c r="AC1420" s="5"/>
      <c r="AD1420" s="5"/>
      <c r="AE1420" s="5"/>
      <c r="AF1420" s="5"/>
      <c r="AG1420" s="5"/>
      <c r="AH1420" s="5"/>
      <c r="AI1420" s="5"/>
      <c r="AJ1420" s="5"/>
      <c r="AK1420" s="5"/>
      <c r="AL1420" s="5"/>
      <c r="AM1420" s="5"/>
      <c r="AN1420" s="5"/>
      <c r="AO1420" s="6"/>
      <c r="AP1420" s="5"/>
      <c r="AQ1420" s="5"/>
      <c r="AR1420" s="5"/>
      <c r="AS1420" s="5"/>
      <c r="AT1420" s="4"/>
    </row>
    <row r="1421" spans="16:46" ht="14.1" customHeight="1" x14ac:dyDescent="0.25">
      <c r="P1421" s="5"/>
      <c r="Q1421" s="5"/>
      <c r="R1421" s="5"/>
      <c r="S1421" s="5"/>
      <c r="T1421" s="5"/>
      <c r="U1421" s="5"/>
      <c r="V1421" s="5"/>
      <c r="W1421" s="5"/>
      <c r="X1421" s="5"/>
      <c r="Y1421" s="5"/>
      <c r="Z1421" s="5"/>
      <c r="AA1421" s="5"/>
      <c r="AB1421" s="5"/>
      <c r="AC1421" s="5"/>
      <c r="AD1421" s="5"/>
      <c r="AE1421" s="5"/>
      <c r="AF1421" s="5"/>
      <c r="AG1421" s="5"/>
      <c r="AH1421" s="5"/>
      <c r="AI1421" s="5"/>
      <c r="AJ1421" s="5"/>
      <c r="AK1421" s="5"/>
      <c r="AL1421" s="5"/>
      <c r="AM1421" s="5"/>
      <c r="AN1421" s="5"/>
      <c r="AO1421" s="6"/>
      <c r="AP1421" s="5"/>
      <c r="AQ1421" s="5"/>
      <c r="AR1421" s="5"/>
      <c r="AS1421" s="5"/>
      <c r="AT1421" s="4"/>
    </row>
    <row r="1422" spans="16:46" ht="14.1" customHeight="1" x14ac:dyDescent="0.25">
      <c r="P1422" s="5"/>
      <c r="Q1422" s="5"/>
      <c r="R1422" s="5"/>
      <c r="S1422" s="5"/>
      <c r="T1422" s="5"/>
      <c r="U1422" s="5"/>
      <c r="V1422" s="5"/>
      <c r="W1422" s="5"/>
      <c r="X1422" s="5"/>
      <c r="Y1422" s="5"/>
      <c r="Z1422" s="5"/>
      <c r="AA1422" s="5"/>
      <c r="AB1422" s="5"/>
      <c r="AC1422" s="5"/>
      <c r="AD1422" s="5"/>
      <c r="AE1422" s="5"/>
      <c r="AF1422" s="5"/>
      <c r="AG1422" s="5"/>
      <c r="AH1422" s="5"/>
      <c r="AI1422" s="5"/>
      <c r="AJ1422" s="5"/>
      <c r="AK1422" s="5"/>
      <c r="AL1422" s="5"/>
      <c r="AM1422" s="5"/>
      <c r="AN1422" s="5"/>
      <c r="AO1422" s="6"/>
      <c r="AP1422" s="5"/>
      <c r="AQ1422" s="5"/>
      <c r="AR1422" s="5"/>
      <c r="AS1422" s="5"/>
      <c r="AT1422" s="4"/>
    </row>
    <row r="1423" spans="16:46" ht="14.1" customHeight="1" x14ac:dyDescent="0.25">
      <c r="P1423" s="5"/>
      <c r="Q1423" s="5"/>
      <c r="R1423" s="5"/>
      <c r="S1423" s="5"/>
      <c r="T1423" s="5"/>
      <c r="U1423" s="5"/>
      <c r="V1423" s="5"/>
      <c r="W1423" s="5"/>
      <c r="X1423" s="5"/>
      <c r="Y1423" s="5"/>
      <c r="Z1423" s="5"/>
      <c r="AA1423" s="5"/>
      <c r="AB1423" s="5"/>
      <c r="AC1423" s="5"/>
      <c r="AD1423" s="5"/>
      <c r="AE1423" s="5"/>
      <c r="AF1423" s="5"/>
      <c r="AG1423" s="5"/>
      <c r="AH1423" s="5"/>
      <c r="AI1423" s="5"/>
      <c r="AJ1423" s="5"/>
      <c r="AK1423" s="5"/>
      <c r="AL1423" s="5"/>
      <c r="AM1423" s="5"/>
      <c r="AN1423" s="5"/>
      <c r="AO1423" s="6"/>
      <c r="AP1423" s="5"/>
      <c r="AQ1423" s="5"/>
      <c r="AR1423" s="5"/>
      <c r="AS1423" s="5"/>
      <c r="AT1423" s="4"/>
    </row>
    <row r="1424" spans="16:46" ht="14.1" customHeight="1" x14ac:dyDescent="0.25">
      <c r="P1424" s="5"/>
      <c r="Q1424" s="5"/>
      <c r="R1424" s="5"/>
      <c r="S1424" s="5"/>
      <c r="T1424" s="5"/>
      <c r="U1424" s="5"/>
      <c r="V1424" s="5"/>
      <c r="W1424" s="5"/>
      <c r="X1424" s="5"/>
      <c r="Y1424" s="5"/>
      <c r="Z1424" s="5"/>
      <c r="AA1424" s="5"/>
      <c r="AB1424" s="5"/>
      <c r="AC1424" s="5"/>
      <c r="AD1424" s="5"/>
      <c r="AE1424" s="5"/>
      <c r="AF1424" s="5"/>
      <c r="AG1424" s="5"/>
      <c r="AH1424" s="5"/>
      <c r="AI1424" s="5"/>
      <c r="AJ1424" s="5"/>
      <c r="AK1424" s="5"/>
      <c r="AL1424" s="5"/>
      <c r="AM1424" s="5"/>
      <c r="AN1424" s="5"/>
      <c r="AO1424" s="6"/>
      <c r="AP1424" s="5"/>
      <c r="AQ1424" s="5"/>
      <c r="AR1424" s="5"/>
      <c r="AS1424" s="5"/>
      <c r="AT1424" s="4"/>
    </row>
    <row r="1425" spans="16:46" ht="14.1" customHeight="1" x14ac:dyDescent="0.25">
      <c r="P1425" s="5"/>
      <c r="Q1425" s="5"/>
      <c r="R1425" s="5"/>
      <c r="S1425" s="5"/>
      <c r="T1425" s="5"/>
      <c r="U1425" s="5"/>
      <c r="V1425" s="5"/>
      <c r="W1425" s="5"/>
      <c r="X1425" s="5"/>
      <c r="Y1425" s="5"/>
      <c r="Z1425" s="5"/>
      <c r="AA1425" s="5"/>
      <c r="AB1425" s="5"/>
      <c r="AC1425" s="5"/>
      <c r="AD1425" s="5"/>
      <c r="AE1425" s="5"/>
      <c r="AF1425" s="5"/>
      <c r="AG1425" s="5"/>
      <c r="AH1425" s="5"/>
      <c r="AI1425" s="5"/>
      <c r="AJ1425" s="5"/>
      <c r="AK1425" s="5"/>
      <c r="AL1425" s="5"/>
      <c r="AM1425" s="5"/>
      <c r="AN1425" s="5"/>
      <c r="AO1425" s="6"/>
      <c r="AP1425" s="5"/>
      <c r="AQ1425" s="5"/>
      <c r="AR1425" s="5"/>
      <c r="AS1425" s="5"/>
      <c r="AT1425" s="4"/>
    </row>
    <row r="1426" spans="16:46" ht="14.1" customHeight="1" x14ac:dyDescent="0.25">
      <c r="P1426" s="5"/>
      <c r="Q1426" s="5"/>
      <c r="R1426" s="5"/>
      <c r="S1426" s="5"/>
      <c r="T1426" s="5"/>
      <c r="U1426" s="5"/>
      <c r="V1426" s="5"/>
      <c r="W1426" s="5"/>
      <c r="X1426" s="5"/>
      <c r="Y1426" s="5"/>
      <c r="Z1426" s="5"/>
      <c r="AA1426" s="5"/>
      <c r="AB1426" s="5"/>
      <c r="AC1426" s="5"/>
      <c r="AD1426" s="5"/>
      <c r="AE1426" s="5"/>
      <c r="AF1426" s="5"/>
      <c r="AG1426" s="5"/>
      <c r="AH1426" s="5"/>
      <c r="AI1426" s="5"/>
      <c r="AJ1426" s="5"/>
      <c r="AK1426" s="5"/>
      <c r="AL1426" s="5"/>
      <c r="AM1426" s="5"/>
      <c r="AN1426" s="5"/>
      <c r="AO1426" s="6"/>
      <c r="AP1426" s="5"/>
      <c r="AQ1426" s="5"/>
      <c r="AR1426" s="5"/>
      <c r="AS1426" s="5"/>
      <c r="AT1426" s="4"/>
    </row>
    <row r="1427" spans="16:46" ht="14.1" customHeight="1" x14ac:dyDescent="0.25">
      <c r="P1427" s="5"/>
      <c r="Q1427" s="5"/>
      <c r="R1427" s="5"/>
      <c r="S1427" s="5"/>
      <c r="T1427" s="5"/>
      <c r="U1427" s="5"/>
      <c r="V1427" s="5"/>
      <c r="W1427" s="5"/>
      <c r="X1427" s="5"/>
      <c r="Y1427" s="5"/>
      <c r="Z1427" s="5"/>
      <c r="AA1427" s="5"/>
      <c r="AB1427" s="5"/>
      <c r="AC1427" s="5"/>
      <c r="AD1427" s="5"/>
      <c r="AE1427" s="5"/>
      <c r="AF1427" s="5"/>
      <c r="AG1427" s="5"/>
      <c r="AH1427" s="5"/>
      <c r="AI1427" s="5"/>
      <c r="AJ1427" s="5"/>
      <c r="AK1427" s="5"/>
      <c r="AL1427" s="5"/>
      <c r="AM1427" s="5"/>
      <c r="AN1427" s="5"/>
      <c r="AO1427" s="6"/>
      <c r="AP1427" s="5"/>
      <c r="AQ1427" s="5"/>
      <c r="AR1427" s="5"/>
      <c r="AS1427" s="5"/>
      <c r="AT1427" s="4"/>
    </row>
    <row r="1428" spans="16:46" ht="14.1" customHeight="1" x14ac:dyDescent="0.25">
      <c r="P1428" s="5"/>
      <c r="Q1428" s="5"/>
      <c r="R1428" s="5"/>
      <c r="S1428" s="5"/>
      <c r="T1428" s="5"/>
      <c r="U1428" s="5"/>
      <c r="V1428" s="5"/>
      <c r="W1428" s="5"/>
      <c r="X1428" s="5"/>
      <c r="Y1428" s="5"/>
      <c r="Z1428" s="5"/>
      <c r="AA1428" s="5"/>
      <c r="AB1428" s="5"/>
      <c r="AC1428" s="5"/>
      <c r="AD1428" s="5"/>
      <c r="AE1428" s="5"/>
      <c r="AF1428" s="5"/>
      <c r="AG1428" s="5"/>
      <c r="AH1428" s="5"/>
      <c r="AI1428" s="5"/>
      <c r="AJ1428" s="5"/>
      <c r="AK1428" s="5"/>
      <c r="AL1428" s="5"/>
      <c r="AM1428" s="5"/>
      <c r="AN1428" s="5"/>
      <c r="AO1428" s="6"/>
      <c r="AP1428" s="5"/>
      <c r="AQ1428" s="5"/>
      <c r="AR1428" s="5"/>
      <c r="AS1428" s="5"/>
      <c r="AT1428" s="4"/>
    </row>
    <row r="1429" spans="16:46" ht="14.1" customHeight="1" x14ac:dyDescent="0.25">
      <c r="P1429" s="5"/>
      <c r="Q1429" s="5"/>
      <c r="R1429" s="5"/>
      <c r="S1429" s="5"/>
      <c r="T1429" s="5"/>
      <c r="U1429" s="5"/>
      <c r="V1429" s="5"/>
      <c r="W1429" s="5"/>
      <c r="X1429" s="5"/>
      <c r="Y1429" s="5"/>
      <c r="Z1429" s="5"/>
      <c r="AA1429" s="5"/>
      <c r="AB1429" s="5"/>
      <c r="AC1429" s="5"/>
      <c r="AD1429" s="5"/>
      <c r="AE1429" s="5"/>
      <c r="AF1429" s="5"/>
      <c r="AG1429" s="5"/>
      <c r="AH1429" s="5"/>
      <c r="AI1429" s="5"/>
      <c r="AJ1429" s="5"/>
      <c r="AK1429" s="5"/>
      <c r="AL1429" s="5"/>
      <c r="AM1429" s="5"/>
      <c r="AN1429" s="5"/>
      <c r="AO1429" s="6"/>
      <c r="AP1429" s="5"/>
      <c r="AQ1429" s="5"/>
      <c r="AR1429" s="5"/>
      <c r="AS1429" s="5"/>
      <c r="AT1429" s="4"/>
    </row>
    <row r="1430" spans="16:46" ht="14.1" customHeight="1" x14ac:dyDescent="0.25">
      <c r="P1430" s="5"/>
      <c r="Q1430" s="5"/>
      <c r="R1430" s="5"/>
      <c r="S1430" s="5"/>
      <c r="T1430" s="5"/>
      <c r="U1430" s="5"/>
      <c r="V1430" s="5"/>
      <c r="W1430" s="5"/>
      <c r="X1430" s="5"/>
      <c r="Y1430" s="5"/>
      <c r="Z1430" s="5"/>
      <c r="AA1430" s="5"/>
      <c r="AB1430" s="5"/>
      <c r="AC1430" s="5"/>
      <c r="AD1430" s="5"/>
      <c r="AE1430" s="5"/>
      <c r="AF1430" s="5"/>
      <c r="AG1430" s="5"/>
      <c r="AH1430" s="5"/>
      <c r="AI1430" s="5"/>
      <c r="AJ1430" s="5"/>
      <c r="AK1430" s="5"/>
      <c r="AL1430" s="5"/>
      <c r="AM1430" s="5"/>
      <c r="AN1430" s="5"/>
      <c r="AO1430" s="6"/>
      <c r="AP1430" s="5"/>
      <c r="AQ1430" s="5"/>
      <c r="AR1430" s="5"/>
      <c r="AS1430" s="5"/>
      <c r="AT1430" s="4"/>
    </row>
    <row r="1431" spans="16:46" ht="14.1" customHeight="1" x14ac:dyDescent="0.25">
      <c r="P1431" s="5"/>
      <c r="Q1431" s="5"/>
      <c r="R1431" s="5"/>
      <c r="S1431" s="5"/>
      <c r="T1431" s="5"/>
      <c r="U1431" s="5"/>
      <c r="V1431" s="5"/>
      <c r="W1431" s="5"/>
      <c r="X1431" s="5"/>
      <c r="Y1431" s="5"/>
      <c r="Z1431" s="5"/>
      <c r="AA1431" s="5"/>
      <c r="AB1431" s="5"/>
      <c r="AC1431" s="5"/>
      <c r="AD1431" s="5"/>
      <c r="AE1431" s="5"/>
      <c r="AF1431" s="5"/>
      <c r="AG1431" s="5"/>
      <c r="AH1431" s="5"/>
      <c r="AI1431" s="5"/>
      <c r="AJ1431" s="5"/>
      <c r="AK1431" s="5"/>
      <c r="AL1431" s="5"/>
      <c r="AM1431" s="5"/>
      <c r="AN1431" s="5"/>
      <c r="AO1431" s="6"/>
      <c r="AP1431" s="5"/>
      <c r="AQ1431" s="5"/>
      <c r="AR1431" s="5"/>
      <c r="AS1431" s="5"/>
      <c r="AT1431" s="4"/>
    </row>
    <row r="1432" spans="16:46" ht="14.1" customHeight="1" x14ac:dyDescent="0.25">
      <c r="P1432" s="5"/>
      <c r="Q1432" s="5"/>
      <c r="R1432" s="5"/>
      <c r="S1432" s="5"/>
      <c r="T1432" s="5"/>
      <c r="U1432" s="5"/>
      <c r="V1432" s="5"/>
      <c r="W1432" s="5"/>
      <c r="X1432" s="5"/>
      <c r="Y1432" s="5"/>
      <c r="Z1432" s="5"/>
      <c r="AA1432" s="5"/>
      <c r="AB1432" s="5"/>
      <c r="AC1432" s="5"/>
      <c r="AD1432" s="5"/>
      <c r="AE1432" s="5"/>
      <c r="AF1432" s="5"/>
      <c r="AG1432" s="5"/>
      <c r="AH1432" s="5"/>
      <c r="AI1432" s="5"/>
      <c r="AJ1432" s="5"/>
      <c r="AK1432" s="5"/>
      <c r="AL1432" s="5"/>
      <c r="AM1432" s="5"/>
      <c r="AN1432" s="5"/>
      <c r="AO1432" s="6"/>
      <c r="AP1432" s="5"/>
      <c r="AQ1432" s="5"/>
      <c r="AR1432" s="5"/>
      <c r="AS1432" s="5"/>
      <c r="AT1432" s="4"/>
    </row>
    <row r="1433" spans="16:46" ht="14.1" customHeight="1" x14ac:dyDescent="0.25">
      <c r="P1433" s="5"/>
      <c r="Q1433" s="5"/>
      <c r="R1433" s="5"/>
      <c r="S1433" s="5"/>
      <c r="T1433" s="5"/>
      <c r="U1433" s="5"/>
      <c r="V1433" s="5"/>
      <c r="W1433" s="5"/>
      <c r="X1433" s="5"/>
      <c r="Y1433" s="5"/>
      <c r="Z1433" s="5"/>
      <c r="AA1433" s="5"/>
      <c r="AB1433" s="5"/>
      <c r="AC1433" s="5"/>
      <c r="AD1433" s="5"/>
      <c r="AE1433" s="5"/>
      <c r="AF1433" s="5"/>
      <c r="AG1433" s="5"/>
      <c r="AH1433" s="5"/>
      <c r="AI1433" s="5"/>
      <c r="AJ1433" s="5"/>
      <c r="AK1433" s="5"/>
      <c r="AL1433" s="5"/>
      <c r="AM1433" s="5"/>
      <c r="AN1433" s="5"/>
      <c r="AO1433" s="6"/>
      <c r="AP1433" s="5"/>
      <c r="AQ1433" s="5"/>
      <c r="AR1433" s="5"/>
      <c r="AS1433" s="5"/>
      <c r="AT1433" s="4"/>
    </row>
    <row r="1434" spans="16:46" ht="14.1" customHeight="1" x14ac:dyDescent="0.25">
      <c r="P1434" s="5"/>
      <c r="Q1434" s="5"/>
      <c r="R1434" s="5"/>
      <c r="S1434" s="5"/>
      <c r="T1434" s="5"/>
      <c r="U1434" s="5"/>
      <c r="V1434" s="5"/>
      <c r="W1434" s="5"/>
      <c r="X1434" s="5"/>
      <c r="Y1434" s="5"/>
      <c r="Z1434" s="5"/>
      <c r="AA1434" s="5"/>
      <c r="AB1434" s="5"/>
      <c r="AC1434" s="5"/>
      <c r="AD1434" s="5"/>
      <c r="AE1434" s="5"/>
      <c r="AF1434" s="5"/>
      <c r="AG1434" s="5"/>
      <c r="AH1434" s="5"/>
      <c r="AI1434" s="5"/>
      <c r="AJ1434" s="5"/>
      <c r="AK1434" s="5"/>
      <c r="AL1434" s="5"/>
      <c r="AM1434" s="5"/>
      <c r="AN1434" s="5"/>
      <c r="AO1434" s="6"/>
      <c r="AP1434" s="5"/>
      <c r="AQ1434" s="5"/>
      <c r="AR1434" s="5"/>
      <c r="AS1434" s="5"/>
      <c r="AT1434" s="4"/>
    </row>
    <row r="1435" spans="16:46" ht="14.1" customHeight="1" x14ac:dyDescent="0.25">
      <c r="P1435" s="5"/>
      <c r="Q1435" s="5"/>
      <c r="R1435" s="5"/>
      <c r="S1435" s="5"/>
      <c r="T1435" s="5"/>
      <c r="U1435" s="5"/>
      <c r="V1435" s="5"/>
      <c r="W1435" s="5"/>
      <c r="X1435" s="5"/>
      <c r="Y1435" s="5"/>
      <c r="Z1435" s="5"/>
      <c r="AA1435" s="5"/>
      <c r="AB1435" s="5"/>
      <c r="AC1435" s="5"/>
      <c r="AD1435" s="5"/>
      <c r="AE1435" s="5"/>
      <c r="AF1435" s="5"/>
      <c r="AG1435" s="5"/>
      <c r="AH1435" s="5"/>
      <c r="AI1435" s="5"/>
      <c r="AJ1435" s="5"/>
      <c r="AK1435" s="5"/>
      <c r="AL1435" s="5"/>
      <c r="AM1435" s="5"/>
      <c r="AN1435" s="5"/>
      <c r="AO1435" s="6"/>
      <c r="AP1435" s="5"/>
      <c r="AQ1435" s="5"/>
      <c r="AR1435" s="5"/>
      <c r="AS1435" s="5"/>
      <c r="AT1435" s="4"/>
    </row>
    <row r="1436" spans="16:46" ht="14.1" customHeight="1" x14ac:dyDescent="0.25">
      <c r="P1436" s="5"/>
      <c r="Q1436" s="5"/>
      <c r="R1436" s="5"/>
      <c r="S1436" s="5"/>
      <c r="T1436" s="5"/>
      <c r="U1436" s="5"/>
      <c r="V1436" s="5"/>
      <c r="W1436" s="5"/>
      <c r="X1436" s="5"/>
      <c r="Y1436" s="5"/>
      <c r="Z1436" s="5"/>
      <c r="AA1436" s="5"/>
      <c r="AB1436" s="5"/>
      <c r="AC1436" s="5"/>
      <c r="AD1436" s="5"/>
      <c r="AE1436" s="5"/>
      <c r="AF1436" s="5"/>
      <c r="AG1436" s="5"/>
      <c r="AH1436" s="5"/>
      <c r="AI1436" s="5"/>
      <c r="AJ1436" s="5"/>
      <c r="AK1436" s="5"/>
      <c r="AL1436" s="5"/>
      <c r="AM1436" s="5"/>
      <c r="AN1436" s="5"/>
      <c r="AO1436" s="6"/>
      <c r="AP1436" s="5"/>
      <c r="AQ1436" s="5"/>
      <c r="AR1436" s="5"/>
      <c r="AS1436" s="5"/>
      <c r="AT1436" s="4"/>
    </row>
    <row r="1437" spans="16:46" ht="14.1" customHeight="1" x14ac:dyDescent="0.25">
      <c r="P1437" s="5"/>
      <c r="Q1437" s="5"/>
      <c r="R1437" s="5"/>
      <c r="S1437" s="5"/>
      <c r="T1437" s="5"/>
      <c r="U1437" s="5"/>
      <c r="V1437" s="5"/>
      <c r="W1437" s="5"/>
      <c r="X1437" s="5"/>
      <c r="Y1437" s="5"/>
      <c r="Z1437" s="5"/>
      <c r="AA1437" s="5"/>
      <c r="AB1437" s="5"/>
      <c r="AC1437" s="5"/>
      <c r="AD1437" s="5"/>
      <c r="AE1437" s="5"/>
      <c r="AF1437" s="5"/>
      <c r="AG1437" s="5"/>
      <c r="AH1437" s="5"/>
      <c r="AI1437" s="5"/>
      <c r="AJ1437" s="5"/>
      <c r="AK1437" s="5"/>
      <c r="AL1437" s="5"/>
      <c r="AM1437" s="5"/>
      <c r="AN1437" s="5"/>
      <c r="AO1437" s="6"/>
      <c r="AP1437" s="5"/>
      <c r="AQ1437" s="5"/>
      <c r="AR1437" s="5"/>
      <c r="AS1437" s="5"/>
      <c r="AT1437" s="4"/>
    </row>
    <row r="1438" spans="16:46" ht="14.1" customHeight="1" x14ac:dyDescent="0.25">
      <c r="P1438" s="5"/>
      <c r="Q1438" s="5"/>
      <c r="R1438" s="5"/>
      <c r="S1438" s="5"/>
      <c r="T1438" s="5"/>
      <c r="U1438" s="5"/>
      <c r="V1438" s="5"/>
      <c r="W1438" s="5"/>
      <c r="X1438" s="5"/>
      <c r="Y1438" s="5"/>
      <c r="Z1438" s="5"/>
      <c r="AA1438" s="5"/>
      <c r="AB1438" s="5"/>
      <c r="AC1438" s="5"/>
      <c r="AD1438" s="5"/>
      <c r="AE1438" s="5"/>
      <c r="AF1438" s="5"/>
      <c r="AG1438" s="5"/>
      <c r="AH1438" s="5"/>
      <c r="AI1438" s="5"/>
      <c r="AJ1438" s="5"/>
      <c r="AK1438" s="5"/>
      <c r="AL1438" s="5"/>
      <c r="AM1438" s="5"/>
      <c r="AN1438" s="5"/>
      <c r="AO1438" s="6"/>
      <c r="AP1438" s="5"/>
      <c r="AQ1438" s="5"/>
      <c r="AR1438" s="5"/>
      <c r="AS1438" s="5"/>
      <c r="AT1438" s="4"/>
    </row>
    <row r="1439" spans="16:46" ht="14.1" customHeight="1" x14ac:dyDescent="0.25">
      <c r="P1439" s="5"/>
      <c r="Q1439" s="5"/>
      <c r="R1439" s="5"/>
      <c r="S1439" s="5"/>
      <c r="T1439" s="5"/>
      <c r="U1439" s="5"/>
      <c r="V1439" s="5"/>
      <c r="W1439" s="5"/>
      <c r="X1439" s="5"/>
      <c r="Y1439" s="5"/>
      <c r="Z1439" s="5"/>
      <c r="AA1439" s="5"/>
      <c r="AB1439" s="5"/>
      <c r="AC1439" s="5"/>
      <c r="AD1439" s="5"/>
      <c r="AE1439" s="5"/>
      <c r="AF1439" s="5"/>
      <c r="AG1439" s="5"/>
      <c r="AH1439" s="5"/>
      <c r="AI1439" s="5"/>
      <c r="AJ1439" s="5"/>
      <c r="AK1439" s="5"/>
      <c r="AL1439" s="5"/>
      <c r="AM1439" s="5"/>
      <c r="AN1439" s="5"/>
      <c r="AO1439" s="6"/>
      <c r="AP1439" s="5"/>
      <c r="AQ1439" s="5"/>
      <c r="AR1439" s="5"/>
      <c r="AS1439" s="5"/>
      <c r="AT1439" s="4"/>
    </row>
    <row r="1440" spans="16:46" ht="14.1" customHeight="1" x14ac:dyDescent="0.25">
      <c r="P1440" s="5"/>
      <c r="Q1440" s="5"/>
      <c r="R1440" s="5"/>
      <c r="S1440" s="5"/>
      <c r="T1440" s="5"/>
      <c r="U1440" s="5"/>
      <c r="V1440" s="5"/>
      <c r="W1440" s="5"/>
      <c r="X1440" s="5"/>
      <c r="Y1440" s="5"/>
      <c r="Z1440" s="5"/>
      <c r="AA1440" s="5"/>
      <c r="AB1440" s="5"/>
      <c r="AC1440" s="5"/>
      <c r="AD1440" s="5"/>
      <c r="AE1440" s="5"/>
      <c r="AF1440" s="5"/>
      <c r="AG1440" s="5"/>
      <c r="AH1440" s="5"/>
      <c r="AI1440" s="5"/>
      <c r="AJ1440" s="5"/>
      <c r="AK1440" s="5"/>
      <c r="AL1440" s="5"/>
      <c r="AM1440" s="5"/>
      <c r="AN1440" s="5"/>
      <c r="AO1440" s="6"/>
      <c r="AP1440" s="5"/>
      <c r="AQ1440" s="5"/>
      <c r="AR1440" s="5"/>
      <c r="AS1440" s="5"/>
      <c r="AT1440" s="4"/>
    </row>
    <row r="1441" spans="16:46" ht="14.1" customHeight="1" x14ac:dyDescent="0.25">
      <c r="P1441" s="5"/>
      <c r="Q1441" s="5"/>
      <c r="R1441" s="5"/>
      <c r="S1441" s="5"/>
      <c r="T1441" s="5"/>
      <c r="U1441" s="5"/>
      <c r="V1441" s="5"/>
      <c r="W1441" s="5"/>
      <c r="X1441" s="5"/>
      <c r="Y1441" s="5"/>
      <c r="Z1441" s="5"/>
      <c r="AA1441" s="5"/>
      <c r="AB1441" s="5"/>
      <c r="AC1441" s="5"/>
      <c r="AD1441" s="5"/>
      <c r="AE1441" s="5"/>
      <c r="AF1441" s="5"/>
      <c r="AG1441" s="5"/>
      <c r="AH1441" s="5"/>
      <c r="AI1441" s="5"/>
      <c r="AJ1441" s="5"/>
      <c r="AK1441" s="5"/>
      <c r="AL1441" s="5"/>
      <c r="AM1441" s="5"/>
      <c r="AN1441" s="5"/>
      <c r="AO1441" s="6"/>
      <c r="AP1441" s="5"/>
      <c r="AQ1441" s="5"/>
      <c r="AR1441" s="5"/>
      <c r="AS1441" s="5"/>
      <c r="AT1441" s="4"/>
    </row>
    <row r="1442" spans="16:46" ht="14.1" customHeight="1" x14ac:dyDescent="0.25">
      <c r="P1442" s="5"/>
      <c r="Q1442" s="5"/>
      <c r="R1442" s="5"/>
      <c r="S1442" s="5"/>
      <c r="T1442" s="5"/>
      <c r="U1442" s="5"/>
      <c r="V1442" s="5"/>
      <c r="W1442" s="5"/>
      <c r="X1442" s="5"/>
      <c r="Y1442" s="5"/>
      <c r="Z1442" s="5"/>
      <c r="AA1442" s="5"/>
      <c r="AB1442" s="5"/>
      <c r="AC1442" s="5"/>
      <c r="AD1442" s="5"/>
      <c r="AE1442" s="5"/>
      <c r="AF1442" s="5"/>
      <c r="AG1442" s="5"/>
      <c r="AH1442" s="5"/>
      <c r="AI1442" s="5"/>
      <c r="AJ1442" s="5"/>
      <c r="AK1442" s="5"/>
      <c r="AL1442" s="5"/>
      <c r="AM1442" s="5"/>
      <c r="AN1442" s="5"/>
      <c r="AO1442" s="6"/>
      <c r="AP1442" s="5"/>
      <c r="AQ1442" s="5"/>
      <c r="AR1442" s="5"/>
      <c r="AS1442" s="5"/>
      <c r="AT1442" s="4"/>
    </row>
    <row r="1443" spans="16:46" ht="14.1" customHeight="1" x14ac:dyDescent="0.25">
      <c r="P1443" s="5"/>
      <c r="Q1443" s="5"/>
      <c r="R1443" s="5"/>
      <c r="S1443" s="5"/>
      <c r="T1443" s="5"/>
      <c r="U1443" s="5"/>
      <c r="V1443" s="5"/>
      <c r="W1443" s="5"/>
      <c r="X1443" s="5"/>
      <c r="Y1443" s="5"/>
      <c r="Z1443" s="5"/>
      <c r="AA1443" s="5"/>
      <c r="AB1443" s="5"/>
      <c r="AC1443" s="5"/>
      <c r="AD1443" s="5"/>
      <c r="AE1443" s="5"/>
      <c r="AF1443" s="5"/>
      <c r="AG1443" s="5"/>
      <c r="AH1443" s="5"/>
      <c r="AI1443" s="5"/>
      <c r="AJ1443" s="5"/>
      <c r="AK1443" s="5"/>
      <c r="AL1443" s="5"/>
      <c r="AM1443" s="5"/>
      <c r="AN1443" s="5"/>
      <c r="AO1443" s="6"/>
      <c r="AP1443" s="5"/>
      <c r="AQ1443" s="5"/>
      <c r="AR1443" s="5"/>
      <c r="AS1443" s="5"/>
      <c r="AT1443" s="4"/>
    </row>
    <row r="1444" spans="16:46" ht="14.1" customHeight="1" x14ac:dyDescent="0.25">
      <c r="P1444" s="5"/>
      <c r="Q1444" s="5"/>
      <c r="R1444" s="5"/>
      <c r="S1444" s="5"/>
      <c r="T1444" s="5"/>
      <c r="U1444" s="5"/>
      <c r="V1444" s="5"/>
      <c r="W1444" s="5"/>
      <c r="X1444" s="5"/>
      <c r="Y1444" s="5"/>
      <c r="Z1444" s="5"/>
      <c r="AA1444" s="5"/>
      <c r="AB1444" s="5"/>
      <c r="AC1444" s="5"/>
      <c r="AD1444" s="5"/>
      <c r="AE1444" s="5"/>
      <c r="AF1444" s="5"/>
      <c r="AG1444" s="5"/>
      <c r="AH1444" s="5"/>
      <c r="AI1444" s="5"/>
      <c r="AJ1444" s="5"/>
      <c r="AK1444" s="5"/>
      <c r="AL1444" s="5"/>
      <c r="AM1444" s="5"/>
      <c r="AN1444" s="5"/>
      <c r="AO1444" s="6"/>
      <c r="AP1444" s="5"/>
      <c r="AQ1444" s="5"/>
      <c r="AR1444" s="5"/>
      <c r="AS1444" s="5"/>
      <c r="AT1444" s="4"/>
    </row>
    <row r="1445" spans="16:46" ht="14.1" customHeight="1" x14ac:dyDescent="0.25">
      <c r="P1445" s="5"/>
      <c r="Q1445" s="5"/>
      <c r="R1445" s="5"/>
      <c r="S1445" s="5"/>
      <c r="T1445" s="5"/>
      <c r="U1445" s="5"/>
      <c r="V1445" s="5"/>
      <c r="W1445" s="5"/>
      <c r="X1445" s="5"/>
      <c r="Y1445" s="5"/>
      <c r="Z1445" s="5"/>
      <c r="AA1445" s="5"/>
      <c r="AB1445" s="5"/>
      <c r="AC1445" s="5"/>
      <c r="AD1445" s="5"/>
      <c r="AE1445" s="5"/>
      <c r="AF1445" s="5"/>
      <c r="AG1445" s="5"/>
      <c r="AH1445" s="5"/>
      <c r="AI1445" s="5"/>
      <c r="AJ1445" s="5"/>
      <c r="AK1445" s="5"/>
      <c r="AL1445" s="5"/>
      <c r="AM1445" s="5"/>
      <c r="AN1445" s="5"/>
      <c r="AO1445" s="6"/>
      <c r="AP1445" s="5"/>
      <c r="AQ1445" s="5"/>
      <c r="AR1445" s="5"/>
      <c r="AS1445" s="5"/>
      <c r="AT1445" s="4"/>
    </row>
    <row r="1446" spans="16:46" ht="14.1" customHeight="1" x14ac:dyDescent="0.25">
      <c r="P1446" s="5"/>
      <c r="Q1446" s="5"/>
      <c r="R1446" s="5"/>
      <c r="S1446" s="5"/>
      <c r="T1446" s="5"/>
      <c r="U1446" s="5"/>
      <c r="V1446" s="5"/>
      <c r="W1446" s="5"/>
      <c r="X1446" s="5"/>
      <c r="Y1446" s="5"/>
      <c r="Z1446" s="5"/>
      <c r="AA1446" s="5"/>
      <c r="AB1446" s="5"/>
      <c r="AC1446" s="5"/>
      <c r="AD1446" s="5"/>
      <c r="AE1446" s="5"/>
      <c r="AF1446" s="5"/>
      <c r="AG1446" s="5"/>
      <c r="AH1446" s="5"/>
      <c r="AI1446" s="5"/>
      <c r="AJ1446" s="5"/>
      <c r="AK1446" s="5"/>
      <c r="AL1446" s="5"/>
      <c r="AM1446" s="5"/>
      <c r="AN1446" s="5"/>
      <c r="AO1446" s="6"/>
      <c r="AP1446" s="5"/>
      <c r="AQ1446" s="5"/>
      <c r="AR1446" s="5"/>
      <c r="AS1446" s="5"/>
      <c r="AT1446" s="4"/>
    </row>
    <row r="1447" spans="16:46" ht="14.1" customHeight="1" x14ac:dyDescent="0.25">
      <c r="P1447" s="5"/>
      <c r="Q1447" s="5"/>
      <c r="R1447" s="5"/>
      <c r="S1447" s="5"/>
      <c r="T1447" s="5"/>
      <c r="U1447" s="5"/>
      <c r="V1447" s="5"/>
      <c r="W1447" s="5"/>
      <c r="X1447" s="5"/>
      <c r="Y1447" s="5"/>
      <c r="Z1447" s="5"/>
      <c r="AA1447" s="5"/>
      <c r="AB1447" s="5"/>
      <c r="AC1447" s="5"/>
      <c r="AD1447" s="5"/>
      <c r="AE1447" s="5"/>
      <c r="AF1447" s="5"/>
      <c r="AG1447" s="5"/>
      <c r="AH1447" s="5"/>
      <c r="AI1447" s="5"/>
      <c r="AJ1447" s="5"/>
      <c r="AK1447" s="5"/>
      <c r="AL1447" s="5"/>
      <c r="AM1447" s="5"/>
      <c r="AN1447" s="5"/>
      <c r="AO1447" s="6"/>
      <c r="AP1447" s="5"/>
      <c r="AQ1447" s="5"/>
      <c r="AR1447" s="5"/>
      <c r="AS1447" s="5"/>
      <c r="AT1447" s="4"/>
    </row>
    <row r="1448" spans="16:46" ht="14.1" customHeight="1" x14ac:dyDescent="0.25">
      <c r="P1448" s="5"/>
      <c r="Q1448" s="5"/>
      <c r="R1448" s="5"/>
      <c r="S1448" s="5"/>
      <c r="T1448" s="5"/>
      <c r="U1448" s="5"/>
      <c r="V1448" s="5"/>
      <c r="W1448" s="5"/>
      <c r="X1448" s="5"/>
      <c r="Y1448" s="5"/>
      <c r="Z1448" s="5"/>
      <c r="AA1448" s="5"/>
      <c r="AB1448" s="5"/>
      <c r="AC1448" s="5"/>
      <c r="AD1448" s="5"/>
      <c r="AE1448" s="5"/>
      <c r="AF1448" s="5"/>
      <c r="AG1448" s="5"/>
      <c r="AH1448" s="5"/>
      <c r="AI1448" s="5"/>
      <c r="AJ1448" s="5"/>
      <c r="AK1448" s="5"/>
      <c r="AL1448" s="5"/>
      <c r="AM1448" s="5"/>
      <c r="AN1448" s="5"/>
      <c r="AO1448" s="6"/>
      <c r="AP1448" s="5"/>
      <c r="AQ1448" s="5"/>
      <c r="AR1448" s="5"/>
      <c r="AS1448" s="5"/>
      <c r="AT1448" s="4"/>
    </row>
    <row r="1449" spans="16:46" ht="14.1" customHeight="1" x14ac:dyDescent="0.25">
      <c r="P1449" s="5"/>
      <c r="Q1449" s="5"/>
      <c r="R1449" s="5"/>
      <c r="S1449" s="5"/>
      <c r="T1449" s="5"/>
      <c r="U1449" s="5"/>
      <c r="V1449" s="5"/>
      <c r="W1449" s="5"/>
      <c r="X1449" s="5"/>
      <c r="Y1449" s="5"/>
      <c r="Z1449" s="5"/>
      <c r="AA1449" s="5"/>
      <c r="AB1449" s="5"/>
      <c r="AC1449" s="5"/>
      <c r="AD1449" s="5"/>
      <c r="AE1449" s="5"/>
      <c r="AF1449" s="5"/>
      <c r="AG1449" s="5"/>
      <c r="AH1449" s="5"/>
      <c r="AI1449" s="5"/>
      <c r="AJ1449" s="5"/>
      <c r="AK1449" s="5"/>
      <c r="AL1449" s="5"/>
      <c r="AM1449" s="5"/>
      <c r="AN1449" s="5"/>
      <c r="AO1449" s="6"/>
      <c r="AP1449" s="5"/>
      <c r="AQ1449" s="5"/>
      <c r="AR1449" s="5"/>
      <c r="AS1449" s="5"/>
      <c r="AT1449" s="4"/>
    </row>
    <row r="1450" spans="16:46" ht="14.1" customHeight="1" x14ac:dyDescent="0.25">
      <c r="P1450" s="5"/>
      <c r="Q1450" s="5"/>
      <c r="R1450" s="5"/>
      <c r="S1450" s="5"/>
      <c r="T1450" s="5"/>
      <c r="U1450" s="5"/>
      <c r="V1450" s="5"/>
      <c r="W1450" s="5"/>
      <c r="X1450" s="5"/>
      <c r="Y1450" s="5"/>
      <c r="Z1450" s="5"/>
      <c r="AA1450" s="5"/>
      <c r="AB1450" s="5"/>
      <c r="AC1450" s="5"/>
      <c r="AD1450" s="5"/>
      <c r="AE1450" s="5"/>
      <c r="AF1450" s="5"/>
      <c r="AG1450" s="5"/>
      <c r="AH1450" s="5"/>
      <c r="AI1450" s="5"/>
      <c r="AJ1450" s="5"/>
      <c r="AK1450" s="5"/>
      <c r="AL1450" s="5"/>
      <c r="AM1450" s="5"/>
      <c r="AN1450" s="5"/>
      <c r="AO1450" s="6"/>
      <c r="AP1450" s="5"/>
      <c r="AQ1450" s="5"/>
      <c r="AR1450" s="5"/>
      <c r="AS1450" s="5"/>
      <c r="AT1450" s="4"/>
    </row>
    <row r="1451" spans="16:46" ht="14.1" customHeight="1" x14ac:dyDescent="0.25">
      <c r="P1451" s="5"/>
      <c r="Q1451" s="5"/>
      <c r="R1451" s="5"/>
      <c r="S1451" s="5"/>
      <c r="T1451" s="5"/>
      <c r="U1451" s="5"/>
      <c r="V1451" s="5"/>
      <c r="W1451" s="5"/>
      <c r="X1451" s="5"/>
      <c r="Y1451" s="5"/>
      <c r="Z1451" s="5"/>
      <c r="AA1451" s="5"/>
      <c r="AB1451" s="5"/>
      <c r="AC1451" s="5"/>
      <c r="AD1451" s="5"/>
      <c r="AE1451" s="5"/>
      <c r="AF1451" s="5"/>
      <c r="AG1451" s="5"/>
      <c r="AH1451" s="5"/>
      <c r="AI1451" s="5"/>
      <c r="AJ1451" s="5"/>
      <c r="AK1451" s="5"/>
      <c r="AL1451" s="5"/>
      <c r="AM1451" s="5"/>
      <c r="AN1451" s="5"/>
      <c r="AO1451" s="6"/>
      <c r="AP1451" s="5"/>
      <c r="AQ1451" s="5"/>
      <c r="AR1451" s="5"/>
      <c r="AS1451" s="5"/>
      <c r="AT1451" s="4"/>
    </row>
    <row r="1452" spans="16:46" ht="14.1" customHeight="1" x14ac:dyDescent="0.25">
      <c r="P1452" s="5"/>
      <c r="Q1452" s="5"/>
      <c r="R1452" s="5"/>
      <c r="S1452" s="5"/>
      <c r="T1452" s="5"/>
      <c r="U1452" s="5"/>
      <c r="V1452" s="5"/>
      <c r="W1452" s="5"/>
      <c r="X1452" s="5"/>
      <c r="Y1452" s="5"/>
      <c r="Z1452" s="5"/>
      <c r="AA1452" s="5"/>
      <c r="AB1452" s="5"/>
      <c r="AC1452" s="5"/>
      <c r="AD1452" s="5"/>
      <c r="AE1452" s="5"/>
      <c r="AF1452" s="5"/>
      <c r="AG1452" s="5"/>
      <c r="AH1452" s="5"/>
      <c r="AI1452" s="5"/>
      <c r="AJ1452" s="5"/>
      <c r="AK1452" s="5"/>
      <c r="AL1452" s="5"/>
      <c r="AM1452" s="5"/>
      <c r="AN1452" s="5"/>
      <c r="AO1452" s="6"/>
      <c r="AP1452" s="5"/>
      <c r="AQ1452" s="5"/>
      <c r="AR1452" s="5"/>
      <c r="AS1452" s="5"/>
      <c r="AT1452" s="4"/>
    </row>
    <row r="1453" spans="16:46" ht="14.1" customHeight="1" x14ac:dyDescent="0.25">
      <c r="P1453" s="5"/>
      <c r="Q1453" s="5"/>
      <c r="R1453" s="5"/>
      <c r="S1453" s="5"/>
      <c r="T1453" s="5"/>
      <c r="U1453" s="5"/>
      <c r="V1453" s="5"/>
      <c r="W1453" s="5"/>
      <c r="X1453" s="5"/>
      <c r="Y1453" s="5"/>
      <c r="Z1453" s="5"/>
      <c r="AA1453" s="5"/>
      <c r="AB1453" s="5"/>
      <c r="AC1453" s="5"/>
      <c r="AD1453" s="5"/>
      <c r="AE1453" s="5"/>
      <c r="AF1453" s="5"/>
      <c r="AG1453" s="5"/>
      <c r="AH1453" s="5"/>
      <c r="AI1453" s="5"/>
      <c r="AJ1453" s="5"/>
      <c r="AK1453" s="5"/>
      <c r="AL1453" s="5"/>
      <c r="AM1453" s="5"/>
      <c r="AN1453" s="5"/>
      <c r="AO1453" s="6"/>
      <c r="AP1453" s="5"/>
      <c r="AQ1453" s="5"/>
      <c r="AR1453" s="5"/>
      <c r="AS1453" s="5"/>
      <c r="AT1453" s="4"/>
    </row>
    <row r="1454" spans="16:46" ht="14.1" customHeight="1" x14ac:dyDescent="0.25">
      <c r="P1454" s="5"/>
      <c r="Q1454" s="5"/>
      <c r="R1454" s="5"/>
      <c r="S1454" s="5"/>
      <c r="T1454" s="5"/>
      <c r="U1454" s="5"/>
      <c r="V1454" s="5"/>
      <c r="W1454" s="5"/>
      <c r="X1454" s="5"/>
      <c r="Y1454" s="5"/>
      <c r="Z1454" s="5"/>
      <c r="AA1454" s="5"/>
      <c r="AB1454" s="5"/>
      <c r="AC1454" s="5"/>
      <c r="AD1454" s="5"/>
      <c r="AE1454" s="5"/>
      <c r="AF1454" s="5"/>
      <c r="AG1454" s="5"/>
      <c r="AH1454" s="5"/>
      <c r="AI1454" s="5"/>
      <c r="AJ1454" s="5"/>
      <c r="AK1454" s="5"/>
      <c r="AL1454" s="5"/>
      <c r="AM1454" s="5"/>
      <c r="AN1454" s="5"/>
      <c r="AO1454" s="6"/>
      <c r="AP1454" s="5"/>
      <c r="AQ1454" s="5"/>
      <c r="AR1454" s="5"/>
      <c r="AS1454" s="5"/>
      <c r="AT1454" s="4"/>
    </row>
    <row r="1455" spans="16:46" ht="14.1" customHeight="1" x14ac:dyDescent="0.25">
      <c r="P1455" s="5"/>
      <c r="Q1455" s="5"/>
      <c r="R1455" s="5"/>
      <c r="S1455" s="5"/>
      <c r="T1455" s="5"/>
      <c r="U1455" s="5"/>
      <c r="V1455" s="5"/>
      <c r="W1455" s="5"/>
      <c r="X1455" s="5"/>
      <c r="Y1455" s="5"/>
      <c r="Z1455" s="5"/>
      <c r="AA1455" s="5"/>
      <c r="AB1455" s="5"/>
      <c r="AC1455" s="5"/>
      <c r="AD1455" s="5"/>
      <c r="AE1455" s="5"/>
      <c r="AF1455" s="5"/>
      <c r="AG1455" s="5"/>
      <c r="AH1455" s="5"/>
      <c r="AI1455" s="5"/>
      <c r="AJ1455" s="5"/>
      <c r="AK1455" s="5"/>
      <c r="AL1455" s="5"/>
      <c r="AM1455" s="5"/>
      <c r="AN1455" s="5"/>
      <c r="AO1455" s="6"/>
      <c r="AP1455" s="5"/>
      <c r="AQ1455" s="5"/>
      <c r="AR1455" s="5"/>
      <c r="AS1455" s="5"/>
      <c r="AT1455" s="4"/>
    </row>
    <row r="1456" spans="16:46" ht="14.1" customHeight="1" x14ac:dyDescent="0.25">
      <c r="P1456" s="5"/>
      <c r="Q1456" s="5"/>
      <c r="R1456" s="5"/>
      <c r="S1456" s="5"/>
      <c r="T1456" s="5"/>
      <c r="U1456" s="5"/>
      <c r="V1456" s="5"/>
      <c r="W1456" s="5"/>
      <c r="X1456" s="5"/>
      <c r="Y1456" s="5"/>
      <c r="Z1456" s="5"/>
      <c r="AA1456" s="5"/>
      <c r="AB1456" s="5"/>
      <c r="AC1456" s="5"/>
      <c r="AD1456" s="5"/>
      <c r="AE1456" s="5"/>
      <c r="AF1456" s="5"/>
      <c r="AG1456" s="5"/>
      <c r="AH1456" s="5"/>
      <c r="AI1456" s="5"/>
      <c r="AJ1456" s="5"/>
      <c r="AK1456" s="5"/>
      <c r="AL1456" s="5"/>
      <c r="AM1456" s="5"/>
      <c r="AN1456" s="5"/>
      <c r="AO1456" s="6"/>
      <c r="AP1456" s="5"/>
      <c r="AQ1456" s="5"/>
      <c r="AR1456" s="5"/>
      <c r="AS1456" s="5"/>
      <c r="AT1456" s="4"/>
    </row>
    <row r="1457" spans="16:46" ht="14.1" customHeight="1" x14ac:dyDescent="0.25">
      <c r="P1457" s="5"/>
      <c r="Q1457" s="5"/>
      <c r="R1457" s="5"/>
      <c r="S1457" s="5"/>
      <c r="T1457" s="5"/>
      <c r="U1457" s="5"/>
      <c r="V1457" s="5"/>
      <c r="W1457" s="5"/>
      <c r="X1457" s="5"/>
      <c r="Y1457" s="5"/>
      <c r="Z1457" s="5"/>
      <c r="AA1457" s="5"/>
      <c r="AB1457" s="5"/>
      <c r="AC1457" s="5"/>
      <c r="AD1457" s="5"/>
      <c r="AE1457" s="5"/>
      <c r="AF1457" s="5"/>
      <c r="AG1457" s="5"/>
      <c r="AH1457" s="5"/>
      <c r="AI1457" s="5"/>
      <c r="AJ1457" s="5"/>
      <c r="AK1457" s="5"/>
      <c r="AL1457" s="5"/>
      <c r="AM1457" s="5"/>
      <c r="AN1457" s="5"/>
      <c r="AO1457" s="6"/>
      <c r="AP1457" s="5"/>
      <c r="AQ1457" s="5"/>
      <c r="AR1457" s="5"/>
      <c r="AS1457" s="5"/>
      <c r="AT1457" s="4"/>
    </row>
    <row r="1458" spans="16:46" ht="14.1" customHeight="1" x14ac:dyDescent="0.25">
      <c r="P1458" s="5"/>
      <c r="Q1458" s="5"/>
      <c r="R1458" s="5"/>
      <c r="S1458" s="5"/>
      <c r="T1458" s="5"/>
      <c r="U1458" s="5"/>
      <c r="V1458" s="5"/>
      <c r="W1458" s="5"/>
      <c r="X1458" s="5"/>
      <c r="Y1458" s="5"/>
      <c r="Z1458" s="5"/>
      <c r="AA1458" s="5"/>
      <c r="AB1458" s="5"/>
      <c r="AC1458" s="5"/>
      <c r="AD1458" s="5"/>
      <c r="AE1458" s="5"/>
      <c r="AF1458" s="5"/>
      <c r="AG1458" s="5"/>
      <c r="AH1458" s="5"/>
      <c r="AI1458" s="5"/>
      <c r="AJ1458" s="5"/>
      <c r="AK1458" s="5"/>
      <c r="AL1458" s="5"/>
      <c r="AM1458" s="5"/>
      <c r="AN1458" s="5"/>
      <c r="AO1458" s="6"/>
      <c r="AP1458" s="5"/>
      <c r="AQ1458" s="5"/>
      <c r="AR1458" s="5"/>
      <c r="AS1458" s="5"/>
      <c r="AT1458" s="4"/>
    </row>
    <row r="1459" spans="16:46" ht="14.1" customHeight="1" x14ac:dyDescent="0.25">
      <c r="P1459" s="5"/>
      <c r="Q1459" s="5"/>
      <c r="R1459" s="5"/>
      <c r="S1459" s="5"/>
      <c r="T1459" s="5"/>
      <c r="U1459" s="5"/>
      <c r="V1459" s="5"/>
      <c r="W1459" s="5"/>
      <c r="X1459" s="5"/>
      <c r="Y1459" s="5"/>
      <c r="Z1459" s="5"/>
      <c r="AA1459" s="5"/>
      <c r="AB1459" s="5"/>
      <c r="AC1459" s="5"/>
      <c r="AD1459" s="5"/>
      <c r="AE1459" s="5"/>
      <c r="AF1459" s="5"/>
      <c r="AG1459" s="5"/>
      <c r="AH1459" s="5"/>
      <c r="AI1459" s="5"/>
      <c r="AJ1459" s="5"/>
      <c r="AK1459" s="5"/>
      <c r="AL1459" s="5"/>
      <c r="AM1459" s="5"/>
      <c r="AN1459" s="5"/>
      <c r="AO1459" s="6"/>
      <c r="AP1459" s="5"/>
      <c r="AQ1459" s="5"/>
      <c r="AR1459" s="5"/>
      <c r="AS1459" s="5"/>
      <c r="AT1459" s="4"/>
    </row>
    <row r="1460" spans="16:46" ht="14.1" customHeight="1" x14ac:dyDescent="0.25">
      <c r="P1460" s="5"/>
      <c r="Q1460" s="5"/>
      <c r="R1460" s="5"/>
      <c r="S1460" s="5"/>
      <c r="T1460" s="5"/>
      <c r="U1460" s="5"/>
      <c r="V1460" s="5"/>
      <c r="W1460" s="5"/>
      <c r="X1460" s="5"/>
      <c r="Y1460" s="5"/>
      <c r="Z1460" s="5"/>
      <c r="AA1460" s="5"/>
      <c r="AB1460" s="5"/>
      <c r="AC1460" s="5"/>
      <c r="AD1460" s="5"/>
      <c r="AE1460" s="5"/>
      <c r="AF1460" s="5"/>
      <c r="AG1460" s="5"/>
      <c r="AH1460" s="5"/>
      <c r="AI1460" s="5"/>
      <c r="AJ1460" s="5"/>
      <c r="AK1460" s="5"/>
      <c r="AL1460" s="5"/>
      <c r="AM1460" s="5"/>
      <c r="AN1460" s="5"/>
      <c r="AO1460" s="6"/>
      <c r="AP1460" s="5"/>
      <c r="AQ1460" s="5"/>
      <c r="AR1460" s="5"/>
      <c r="AS1460" s="5"/>
      <c r="AT1460" s="4"/>
    </row>
    <row r="1461" spans="16:46" ht="14.1" customHeight="1" x14ac:dyDescent="0.25">
      <c r="P1461" s="5"/>
      <c r="Q1461" s="5"/>
      <c r="R1461" s="5"/>
      <c r="S1461" s="5"/>
      <c r="T1461" s="5"/>
      <c r="U1461" s="5"/>
      <c r="V1461" s="5"/>
      <c r="W1461" s="5"/>
      <c r="X1461" s="5"/>
      <c r="Y1461" s="5"/>
      <c r="Z1461" s="5"/>
      <c r="AA1461" s="5"/>
      <c r="AB1461" s="5"/>
      <c r="AC1461" s="5"/>
      <c r="AD1461" s="5"/>
      <c r="AE1461" s="5"/>
      <c r="AF1461" s="5"/>
      <c r="AG1461" s="5"/>
      <c r="AH1461" s="5"/>
      <c r="AI1461" s="5"/>
      <c r="AJ1461" s="5"/>
      <c r="AK1461" s="5"/>
      <c r="AL1461" s="5"/>
      <c r="AM1461" s="5"/>
      <c r="AN1461" s="5"/>
      <c r="AO1461" s="6"/>
      <c r="AP1461" s="5"/>
      <c r="AQ1461" s="5"/>
      <c r="AR1461" s="5"/>
      <c r="AS1461" s="5"/>
      <c r="AT1461" s="4"/>
    </row>
    <row r="1462" spans="16:46" ht="14.1" customHeight="1" x14ac:dyDescent="0.25">
      <c r="P1462" s="5"/>
      <c r="Q1462" s="5"/>
      <c r="R1462" s="5"/>
      <c r="S1462" s="5"/>
      <c r="T1462" s="5"/>
      <c r="U1462" s="5"/>
      <c r="V1462" s="5"/>
      <c r="W1462" s="5"/>
      <c r="X1462" s="5"/>
      <c r="Y1462" s="5"/>
      <c r="Z1462" s="5"/>
      <c r="AA1462" s="5"/>
      <c r="AB1462" s="5"/>
      <c r="AC1462" s="5"/>
      <c r="AD1462" s="5"/>
      <c r="AE1462" s="5"/>
      <c r="AF1462" s="5"/>
      <c r="AG1462" s="5"/>
      <c r="AH1462" s="5"/>
      <c r="AI1462" s="5"/>
      <c r="AJ1462" s="5"/>
      <c r="AK1462" s="5"/>
      <c r="AL1462" s="5"/>
      <c r="AM1462" s="5"/>
      <c r="AN1462" s="5"/>
      <c r="AO1462" s="6"/>
      <c r="AP1462" s="5"/>
      <c r="AQ1462" s="5"/>
      <c r="AR1462" s="5"/>
      <c r="AS1462" s="5"/>
      <c r="AT1462" s="4"/>
    </row>
    <row r="1463" spans="16:46" ht="14.1" customHeight="1" x14ac:dyDescent="0.25">
      <c r="P1463" s="5"/>
      <c r="Q1463" s="5"/>
      <c r="R1463" s="5"/>
      <c r="S1463" s="5"/>
      <c r="T1463" s="5"/>
      <c r="U1463" s="5"/>
      <c r="V1463" s="5"/>
      <c r="W1463" s="5"/>
      <c r="X1463" s="5"/>
      <c r="Y1463" s="5"/>
      <c r="Z1463" s="5"/>
      <c r="AA1463" s="5"/>
      <c r="AB1463" s="5"/>
      <c r="AC1463" s="5"/>
      <c r="AD1463" s="5"/>
      <c r="AE1463" s="5"/>
      <c r="AF1463" s="5"/>
      <c r="AG1463" s="5"/>
      <c r="AH1463" s="5"/>
      <c r="AI1463" s="5"/>
      <c r="AJ1463" s="5"/>
      <c r="AK1463" s="5"/>
      <c r="AL1463" s="5"/>
      <c r="AM1463" s="5"/>
      <c r="AN1463" s="5"/>
      <c r="AO1463" s="6"/>
      <c r="AP1463" s="5"/>
      <c r="AQ1463" s="5"/>
      <c r="AR1463" s="5"/>
      <c r="AS1463" s="5"/>
      <c r="AT1463" s="4"/>
    </row>
    <row r="1464" spans="16:46" ht="14.1" customHeight="1" x14ac:dyDescent="0.25">
      <c r="P1464" s="5"/>
      <c r="Q1464" s="5"/>
      <c r="R1464" s="5"/>
      <c r="S1464" s="5"/>
      <c r="T1464" s="5"/>
      <c r="U1464" s="5"/>
      <c r="V1464" s="5"/>
      <c r="W1464" s="5"/>
      <c r="X1464" s="5"/>
      <c r="Y1464" s="5"/>
      <c r="Z1464" s="5"/>
      <c r="AA1464" s="5"/>
      <c r="AB1464" s="5"/>
      <c r="AC1464" s="5"/>
      <c r="AD1464" s="5"/>
      <c r="AE1464" s="5"/>
      <c r="AF1464" s="5"/>
      <c r="AG1464" s="5"/>
      <c r="AH1464" s="5"/>
      <c r="AI1464" s="5"/>
      <c r="AJ1464" s="5"/>
      <c r="AK1464" s="5"/>
      <c r="AL1464" s="5"/>
      <c r="AM1464" s="5"/>
      <c r="AN1464" s="5"/>
      <c r="AO1464" s="6"/>
      <c r="AP1464" s="5"/>
      <c r="AQ1464" s="5"/>
      <c r="AR1464" s="5"/>
      <c r="AS1464" s="5"/>
      <c r="AT1464" s="4"/>
    </row>
    <row r="1465" spans="16:46" ht="14.1" customHeight="1" x14ac:dyDescent="0.25">
      <c r="P1465" s="5"/>
      <c r="Q1465" s="5"/>
      <c r="R1465" s="5"/>
      <c r="S1465" s="5"/>
      <c r="T1465" s="5"/>
      <c r="U1465" s="5"/>
      <c r="V1465" s="5"/>
      <c r="W1465" s="5"/>
      <c r="X1465" s="5"/>
      <c r="Y1465" s="5"/>
      <c r="Z1465" s="5"/>
      <c r="AA1465" s="5"/>
      <c r="AB1465" s="5"/>
      <c r="AC1465" s="5"/>
      <c r="AD1465" s="5"/>
      <c r="AE1465" s="5"/>
      <c r="AF1465" s="5"/>
      <c r="AG1465" s="5"/>
      <c r="AH1465" s="5"/>
      <c r="AI1465" s="5"/>
      <c r="AJ1465" s="5"/>
      <c r="AK1465" s="5"/>
      <c r="AL1465" s="5"/>
      <c r="AM1465" s="5"/>
      <c r="AN1465" s="5"/>
      <c r="AO1465" s="6"/>
      <c r="AP1465" s="5"/>
      <c r="AQ1465" s="5"/>
      <c r="AR1465" s="5"/>
      <c r="AS1465" s="5"/>
      <c r="AT1465" s="4"/>
    </row>
    <row r="1466" spans="16:46" ht="14.1" customHeight="1" x14ac:dyDescent="0.25">
      <c r="P1466" s="5"/>
      <c r="Q1466" s="5"/>
      <c r="R1466" s="5"/>
      <c r="S1466" s="5"/>
      <c r="T1466" s="5"/>
      <c r="U1466" s="5"/>
      <c r="V1466" s="5"/>
      <c r="W1466" s="5"/>
      <c r="X1466" s="5"/>
      <c r="Y1466" s="5"/>
      <c r="Z1466" s="5"/>
      <c r="AA1466" s="5"/>
      <c r="AB1466" s="5"/>
      <c r="AC1466" s="5"/>
      <c r="AD1466" s="5"/>
      <c r="AE1466" s="5"/>
      <c r="AF1466" s="5"/>
      <c r="AG1466" s="5"/>
      <c r="AH1466" s="5"/>
      <c r="AI1466" s="5"/>
      <c r="AJ1466" s="5"/>
      <c r="AK1466" s="5"/>
      <c r="AL1466" s="5"/>
      <c r="AM1466" s="5"/>
      <c r="AN1466" s="5"/>
      <c r="AO1466" s="6"/>
      <c r="AP1466" s="5"/>
      <c r="AQ1466" s="5"/>
      <c r="AR1466" s="5"/>
      <c r="AS1466" s="5"/>
      <c r="AT1466" s="4"/>
    </row>
    <row r="1467" spans="16:46" ht="14.1" customHeight="1" x14ac:dyDescent="0.25">
      <c r="P1467" s="5"/>
      <c r="Q1467" s="5"/>
      <c r="R1467" s="5"/>
      <c r="S1467" s="5"/>
      <c r="T1467" s="5"/>
      <c r="U1467" s="5"/>
      <c r="V1467" s="5"/>
      <c r="W1467" s="5"/>
      <c r="X1467" s="5"/>
      <c r="Y1467" s="5"/>
      <c r="Z1467" s="5"/>
      <c r="AA1467" s="5"/>
      <c r="AB1467" s="5"/>
      <c r="AC1467" s="5"/>
      <c r="AD1467" s="5"/>
      <c r="AE1467" s="5"/>
      <c r="AF1467" s="5"/>
      <c r="AG1467" s="5"/>
      <c r="AH1467" s="5"/>
      <c r="AI1467" s="5"/>
      <c r="AJ1467" s="5"/>
      <c r="AK1467" s="5"/>
      <c r="AL1467" s="5"/>
      <c r="AM1467" s="5"/>
      <c r="AN1467" s="5"/>
      <c r="AO1467" s="6"/>
      <c r="AP1467" s="5"/>
      <c r="AQ1467" s="5"/>
      <c r="AR1467" s="5"/>
      <c r="AS1467" s="5"/>
      <c r="AT1467" s="4"/>
    </row>
    <row r="1468" spans="16:46" ht="14.1" customHeight="1" x14ac:dyDescent="0.25">
      <c r="P1468" s="5"/>
      <c r="Q1468" s="5"/>
      <c r="R1468" s="5"/>
      <c r="S1468" s="5"/>
      <c r="T1468" s="5"/>
      <c r="U1468" s="5"/>
      <c r="V1468" s="5"/>
      <c r="W1468" s="5"/>
      <c r="X1468" s="5"/>
      <c r="Y1468" s="5"/>
      <c r="Z1468" s="5"/>
      <c r="AA1468" s="5"/>
      <c r="AB1468" s="5"/>
      <c r="AC1468" s="5"/>
      <c r="AD1468" s="5"/>
      <c r="AE1468" s="5"/>
      <c r="AF1468" s="5"/>
      <c r="AG1468" s="5"/>
      <c r="AH1468" s="5"/>
      <c r="AI1468" s="5"/>
      <c r="AJ1468" s="5"/>
      <c r="AK1468" s="5"/>
      <c r="AL1468" s="5"/>
      <c r="AM1468" s="5"/>
      <c r="AN1468" s="5"/>
      <c r="AO1468" s="6"/>
      <c r="AP1468" s="5"/>
      <c r="AQ1468" s="5"/>
      <c r="AR1468" s="5"/>
      <c r="AS1468" s="5"/>
      <c r="AT1468" s="4"/>
    </row>
    <row r="1469" spans="16:46" ht="14.1" customHeight="1" x14ac:dyDescent="0.25">
      <c r="P1469" s="5"/>
      <c r="Q1469" s="5"/>
      <c r="R1469" s="5"/>
      <c r="S1469" s="5"/>
      <c r="T1469" s="5"/>
      <c r="U1469" s="5"/>
      <c r="V1469" s="5"/>
      <c r="W1469" s="5"/>
      <c r="X1469" s="5"/>
      <c r="Y1469" s="5"/>
      <c r="Z1469" s="5"/>
      <c r="AA1469" s="5"/>
      <c r="AB1469" s="5"/>
      <c r="AC1469" s="5"/>
      <c r="AD1469" s="5"/>
      <c r="AE1469" s="5"/>
      <c r="AF1469" s="5"/>
      <c r="AG1469" s="5"/>
      <c r="AH1469" s="5"/>
      <c r="AI1469" s="5"/>
      <c r="AJ1469" s="5"/>
      <c r="AK1469" s="5"/>
      <c r="AL1469" s="5"/>
      <c r="AM1469" s="5"/>
      <c r="AN1469" s="5"/>
      <c r="AO1469" s="6"/>
      <c r="AP1469" s="5"/>
      <c r="AQ1469" s="5"/>
      <c r="AR1469" s="5"/>
      <c r="AS1469" s="5"/>
      <c r="AT1469" s="4"/>
    </row>
    <row r="1470" spans="16:46" ht="14.1" customHeight="1" x14ac:dyDescent="0.25">
      <c r="P1470" s="5"/>
      <c r="Q1470" s="5"/>
      <c r="R1470" s="5"/>
      <c r="S1470" s="5"/>
      <c r="T1470" s="5"/>
      <c r="U1470" s="5"/>
      <c r="V1470" s="5"/>
      <c r="W1470" s="5"/>
      <c r="X1470" s="5"/>
      <c r="Y1470" s="5"/>
      <c r="Z1470" s="5"/>
      <c r="AA1470" s="5"/>
      <c r="AB1470" s="5"/>
      <c r="AC1470" s="5"/>
      <c r="AD1470" s="5"/>
      <c r="AE1470" s="5"/>
      <c r="AF1470" s="5"/>
      <c r="AG1470" s="5"/>
      <c r="AH1470" s="5"/>
      <c r="AI1470" s="5"/>
      <c r="AJ1470" s="5"/>
      <c r="AK1470" s="5"/>
      <c r="AL1470" s="5"/>
      <c r="AM1470" s="5"/>
      <c r="AN1470" s="5"/>
      <c r="AO1470" s="6"/>
      <c r="AP1470" s="5"/>
      <c r="AQ1470" s="5"/>
      <c r="AR1470" s="5"/>
      <c r="AS1470" s="5"/>
      <c r="AT1470" s="4"/>
    </row>
    <row r="1471" spans="16:46" ht="14.1" customHeight="1" x14ac:dyDescent="0.25">
      <c r="P1471" s="5"/>
      <c r="Q1471" s="5"/>
      <c r="R1471" s="5"/>
      <c r="S1471" s="5"/>
      <c r="T1471" s="5"/>
      <c r="U1471" s="5"/>
      <c r="V1471" s="5"/>
      <c r="W1471" s="5"/>
      <c r="X1471" s="5"/>
      <c r="Y1471" s="5"/>
      <c r="Z1471" s="5"/>
      <c r="AA1471" s="5"/>
      <c r="AB1471" s="5"/>
      <c r="AC1471" s="5"/>
      <c r="AD1471" s="5"/>
      <c r="AE1471" s="5"/>
      <c r="AF1471" s="5"/>
      <c r="AG1471" s="5"/>
      <c r="AH1471" s="5"/>
      <c r="AI1471" s="5"/>
      <c r="AJ1471" s="5"/>
      <c r="AK1471" s="5"/>
      <c r="AL1471" s="5"/>
      <c r="AM1471" s="5"/>
      <c r="AN1471" s="5"/>
      <c r="AO1471" s="6"/>
      <c r="AP1471" s="5"/>
      <c r="AQ1471" s="5"/>
      <c r="AR1471" s="5"/>
      <c r="AS1471" s="5"/>
      <c r="AT1471" s="4"/>
    </row>
    <row r="1472" spans="16:46" ht="14.1" customHeight="1" x14ac:dyDescent="0.25">
      <c r="P1472" s="5"/>
      <c r="Q1472" s="5"/>
      <c r="R1472" s="5"/>
      <c r="S1472" s="5"/>
      <c r="T1472" s="5"/>
      <c r="U1472" s="5"/>
      <c r="V1472" s="5"/>
      <c r="W1472" s="5"/>
      <c r="X1472" s="5"/>
      <c r="Y1472" s="5"/>
      <c r="Z1472" s="5"/>
      <c r="AA1472" s="5"/>
      <c r="AB1472" s="5"/>
      <c r="AC1472" s="5"/>
      <c r="AD1472" s="5"/>
      <c r="AE1472" s="5"/>
      <c r="AF1472" s="5"/>
      <c r="AG1472" s="5"/>
      <c r="AH1472" s="5"/>
      <c r="AI1472" s="5"/>
      <c r="AJ1472" s="5"/>
      <c r="AK1472" s="5"/>
      <c r="AL1472" s="5"/>
      <c r="AM1472" s="5"/>
      <c r="AN1472" s="5"/>
      <c r="AO1472" s="6"/>
      <c r="AP1472" s="5"/>
      <c r="AQ1472" s="5"/>
      <c r="AR1472" s="5"/>
      <c r="AS1472" s="5"/>
      <c r="AT1472" s="4"/>
    </row>
    <row r="1473" spans="16:46" ht="14.1" customHeight="1" x14ac:dyDescent="0.25">
      <c r="P1473" s="5"/>
      <c r="Q1473" s="5"/>
      <c r="R1473" s="5"/>
      <c r="S1473" s="5"/>
      <c r="T1473" s="5"/>
      <c r="U1473" s="5"/>
      <c r="V1473" s="5"/>
      <c r="W1473" s="5"/>
      <c r="X1473" s="5"/>
      <c r="Y1473" s="5"/>
      <c r="Z1473" s="5"/>
      <c r="AA1473" s="5"/>
      <c r="AB1473" s="5"/>
      <c r="AC1473" s="5"/>
      <c r="AD1473" s="5"/>
      <c r="AE1473" s="5"/>
      <c r="AF1473" s="5"/>
      <c r="AG1473" s="5"/>
      <c r="AH1473" s="5"/>
      <c r="AI1473" s="5"/>
      <c r="AJ1473" s="5"/>
      <c r="AK1473" s="5"/>
      <c r="AL1473" s="5"/>
      <c r="AM1473" s="5"/>
      <c r="AN1473" s="5"/>
      <c r="AO1473" s="6"/>
      <c r="AP1473" s="5"/>
      <c r="AQ1473" s="5"/>
      <c r="AR1473" s="5"/>
      <c r="AS1473" s="5"/>
      <c r="AT1473" s="4"/>
    </row>
    <row r="1474" spans="16:46" ht="14.1" customHeight="1" x14ac:dyDescent="0.25">
      <c r="P1474" s="5"/>
      <c r="Q1474" s="5"/>
      <c r="R1474" s="5"/>
      <c r="S1474" s="5"/>
      <c r="T1474" s="5"/>
      <c r="U1474" s="5"/>
      <c r="V1474" s="5"/>
      <c r="W1474" s="5"/>
      <c r="X1474" s="5"/>
      <c r="Y1474" s="5"/>
      <c r="Z1474" s="5"/>
      <c r="AA1474" s="5"/>
      <c r="AB1474" s="5"/>
      <c r="AC1474" s="5"/>
      <c r="AD1474" s="5"/>
      <c r="AE1474" s="5"/>
      <c r="AF1474" s="5"/>
      <c r="AG1474" s="5"/>
      <c r="AH1474" s="5"/>
      <c r="AI1474" s="5"/>
      <c r="AJ1474" s="5"/>
      <c r="AK1474" s="5"/>
      <c r="AL1474" s="5"/>
      <c r="AM1474" s="5"/>
      <c r="AN1474" s="5"/>
      <c r="AO1474" s="6"/>
      <c r="AP1474" s="5"/>
      <c r="AQ1474" s="5"/>
      <c r="AR1474" s="5"/>
      <c r="AS1474" s="5"/>
      <c r="AT1474" s="4"/>
    </row>
    <row r="1475" spans="16:46" ht="14.1" customHeight="1" x14ac:dyDescent="0.25">
      <c r="P1475" s="5"/>
      <c r="Q1475" s="5"/>
      <c r="R1475" s="5"/>
      <c r="S1475" s="5"/>
      <c r="T1475" s="5"/>
      <c r="U1475" s="5"/>
      <c r="V1475" s="5"/>
      <c r="W1475" s="5"/>
      <c r="X1475" s="5"/>
      <c r="Y1475" s="5"/>
      <c r="Z1475" s="5"/>
      <c r="AA1475" s="5"/>
      <c r="AB1475" s="5"/>
      <c r="AC1475" s="5"/>
      <c r="AD1475" s="5"/>
      <c r="AE1475" s="5"/>
      <c r="AF1475" s="5"/>
      <c r="AG1475" s="5"/>
      <c r="AH1475" s="5"/>
      <c r="AI1475" s="5"/>
      <c r="AJ1475" s="5"/>
      <c r="AK1475" s="5"/>
      <c r="AL1475" s="5"/>
      <c r="AM1475" s="5"/>
      <c r="AN1475" s="5"/>
      <c r="AO1475" s="6"/>
      <c r="AP1475" s="5"/>
      <c r="AQ1475" s="5"/>
      <c r="AR1475" s="5"/>
      <c r="AS1475" s="5"/>
      <c r="AT1475" s="4"/>
    </row>
    <row r="1476" spans="16:46" ht="14.1" customHeight="1" x14ac:dyDescent="0.25">
      <c r="P1476" s="5"/>
      <c r="Q1476" s="5"/>
      <c r="R1476" s="5"/>
      <c r="S1476" s="5"/>
      <c r="T1476" s="5"/>
      <c r="U1476" s="5"/>
      <c r="V1476" s="5"/>
      <c r="W1476" s="5"/>
      <c r="X1476" s="5"/>
      <c r="Y1476" s="5"/>
      <c r="Z1476" s="5"/>
      <c r="AA1476" s="5"/>
      <c r="AB1476" s="5"/>
      <c r="AC1476" s="5"/>
      <c r="AD1476" s="5"/>
      <c r="AE1476" s="5"/>
      <c r="AF1476" s="5"/>
      <c r="AG1476" s="5"/>
      <c r="AH1476" s="5"/>
      <c r="AI1476" s="5"/>
      <c r="AJ1476" s="5"/>
      <c r="AK1476" s="5"/>
      <c r="AL1476" s="5"/>
      <c r="AM1476" s="5"/>
      <c r="AN1476" s="5"/>
      <c r="AO1476" s="6"/>
      <c r="AP1476" s="5"/>
      <c r="AQ1476" s="5"/>
      <c r="AR1476" s="5"/>
      <c r="AS1476" s="5"/>
      <c r="AT1476" s="4"/>
    </row>
    <row r="1477" spans="16:46" ht="14.1" customHeight="1" x14ac:dyDescent="0.25">
      <c r="P1477" s="5"/>
      <c r="Q1477" s="5"/>
      <c r="R1477" s="5"/>
      <c r="S1477" s="5"/>
      <c r="T1477" s="5"/>
      <c r="U1477" s="5"/>
      <c r="V1477" s="5"/>
      <c r="W1477" s="5"/>
      <c r="X1477" s="5"/>
      <c r="Y1477" s="5"/>
      <c r="Z1477" s="5"/>
      <c r="AA1477" s="5"/>
      <c r="AB1477" s="5"/>
      <c r="AC1477" s="5"/>
      <c r="AD1477" s="5"/>
      <c r="AE1477" s="5"/>
      <c r="AF1477" s="5"/>
      <c r="AG1477" s="5"/>
      <c r="AH1477" s="5"/>
      <c r="AI1477" s="5"/>
      <c r="AJ1477" s="5"/>
      <c r="AK1477" s="5"/>
      <c r="AL1477" s="5"/>
      <c r="AM1477" s="5"/>
      <c r="AN1477" s="5"/>
      <c r="AO1477" s="6"/>
      <c r="AP1477" s="5"/>
      <c r="AQ1477" s="5"/>
      <c r="AR1477" s="5"/>
      <c r="AS1477" s="5"/>
      <c r="AT1477" s="4"/>
    </row>
    <row r="1478" spans="16:46" ht="14.1" customHeight="1" x14ac:dyDescent="0.25">
      <c r="P1478" s="5"/>
      <c r="Q1478" s="5"/>
      <c r="R1478" s="5"/>
      <c r="S1478" s="5"/>
      <c r="T1478" s="5"/>
      <c r="U1478" s="5"/>
      <c r="V1478" s="5"/>
      <c r="W1478" s="5"/>
      <c r="X1478" s="5"/>
      <c r="Y1478" s="5"/>
      <c r="Z1478" s="5"/>
      <c r="AA1478" s="5"/>
      <c r="AB1478" s="5"/>
      <c r="AC1478" s="5"/>
      <c r="AD1478" s="5"/>
      <c r="AE1478" s="5"/>
      <c r="AF1478" s="5"/>
      <c r="AG1478" s="5"/>
      <c r="AH1478" s="5"/>
      <c r="AI1478" s="5"/>
      <c r="AJ1478" s="5"/>
      <c r="AK1478" s="5"/>
      <c r="AL1478" s="5"/>
      <c r="AM1478" s="5"/>
      <c r="AN1478" s="5"/>
      <c r="AO1478" s="6"/>
      <c r="AP1478" s="5"/>
      <c r="AQ1478" s="5"/>
      <c r="AR1478" s="5"/>
      <c r="AS1478" s="5"/>
      <c r="AT1478" s="4"/>
    </row>
    <row r="1479" spans="16:46" ht="14.1" customHeight="1" x14ac:dyDescent="0.25">
      <c r="P1479" s="5"/>
      <c r="Q1479" s="5"/>
      <c r="R1479" s="5"/>
      <c r="S1479" s="5"/>
      <c r="T1479" s="5"/>
      <c r="U1479" s="5"/>
      <c r="V1479" s="5"/>
      <c r="W1479" s="5"/>
      <c r="X1479" s="5"/>
      <c r="Y1479" s="5"/>
      <c r="Z1479" s="5"/>
      <c r="AA1479" s="5"/>
      <c r="AB1479" s="5"/>
      <c r="AC1479" s="5"/>
      <c r="AD1479" s="5"/>
      <c r="AE1479" s="5"/>
      <c r="AF1479" s="5"/>
      <c r="AG1479" s="5"/>
      <c r="AH1479" s="5"/>
      <c r="AI1479" s="5"/>
      <c r="AJ1479" s="5"/>
      <c r="AK1479" s="5"/>
      <c r="AL1479" s="5"/>
      <c r="AM1479" s="5"/>
      <c r="AN1479" s="5"/>
      <c r="AO1479" s="6"/>
      <c r="AP1479" s="5"/>
      <c r="AQ1479" s="5"/>
      <c r="AR1479" s="5"/>
      <c r="AS1479" s="5"/>
      <c r="AT1479" s="4"/>
    </row>
    <row r="1480" spans="16:46" ht="14.1" customHeight="1" x14ac:dyDescent="0.25">
      <c r="P1480" s="5"/>
      <c r="Q1480" s="5"/>
      <c r="R1480" s="5"/>
      <c r="S1480" s="5"/>
      <c r="T1480" s="5"/>
      <c r="U1480" s="5"/>
      <c r="V1480" s="5"/>
      <c r="W1480" s="5"/>
      <c r="X1480" s="5"/>
      <c r="Y1480" s="5"/>
      <c r="Z1480" s="5"/>
      <c r="AA1480" s="5"/>
      <c r="AB1480" s="5"/>
      <c r="AC1480" s="5"/>
      <c r="AD1480" s="5"/>
      <c r="AE1480" s="5"/>
      <c r="AF1480" s="5"/>
      <c r="AG1480" s="5"/>
      <c r="AH1480" s="5"/>
      <c r="AI1480" s="5"/>
      <c r="AJ1480" s="5"/>
      <c r="AK1480" s="5"/>
      <c r="AL1480" s="5"/>
      <c r="AM1480" s="5"/>
      <c r="AN1480" s="5"/>
      <c r="AO1480" s="6"/>
      <c r="AP1480" s="5"/>
      <c r="AQ1480" s="5"/>
      <c r="AR1480" s="5"/>
      <c r="AS1480" s="5"/>
      <c r="AT1480" s="4"/>
    </row>
    <row r="1481" spans="16:46" ht="14.1" customHeight="1" x14ac:dyDescent="0.25">
      <c r="P1481" s="5"/>
      <c r="Q1481" s="5"/>
      <c r="R1481" s="5"/>
      <c r="S1481" s="5"/>
      <c r="T1481" s="5"/>
      <c r="U1481" s="5"/>
      <c r="V1481" s="5"/>
      <c r="W1481" s="5"/>
      <c r="X1481" s="5"/>
      <c r="Y1481" s="5"/>
      <c r="Z1481" s="5"/>
      <c r="AA1481" s="5"/>
      <c r="AB1481" s="5"/>
      <c r="AC1481" s="5"/>
      <c r="AD1481" s="5"/>
      <c r="AE1481" s="5"/>
      <c r="AF1481" s="5"/>
      <c r="AG1481" s="5"/>
      <c r="AH1481" s="5"/>
      <c r="AI1481" s="5"/>
      <c r="AJ1481" s="5"/>
      <c r="AK1481" s="5"/>
      <c r="AL1481" s="5"/>
      <c r="AM1481" s="5"/>
      <c r="AN1481" s="5"/>
      <c r="AO1481" s="6"/>
      <c r="AP1481" s="5"/>
      <c r="AQ1481" s="5"/>
      <c r="AR1481" s="5"/>
      <c r="AS1481" s="5"/>
      <c r="AT1481" s="4"/>
    </row>
    <row r="1482" spans="16:46" ht="14.1" customHeight="1" x14ac:dyDescent="0.25">
      <c r="P1482" s="5"/>
      <c r="Q1482" s="5"/>
      <c r="R1482" s="5"/>
      <c r="S1482" s="5"/>
      <c r="T1482" s="5"/>
      <c r="U1482" s="5"/>
      <c r="V1482" s="5"/>
      <c r="W1482" s="5"/>
      <c r="X1482" s="5"/>
      <c r="Y1482" s="5"/>
      <c r="Z1482" s="5"/>
      <c r="AA1482" s="5"/>
      <c r="AB1482" s="5"/>
      <c r="AC1482" s="5"/>
      <c r="AD1482" s="5"/>
      <c r="AE1482" s="5"/>
      <c r="AF1482" s="5"/>
      <c r="AG1482" s="5"/>
      <c r="AH1482" s="5"/>
      <c r="AI1482" s="5"/>
      <c r="AJ1482" s="5"/>
      <c r="AK1482" s="5"/>
      <c r="AL1482" s="5"/>
      <c r="AM1482" s="5"/>
      <c r="AN1482" s="5"/>
      <c r="AO1482" s="6"/>
      <c r="AP1482" s="5"/>
      <c r="AQ1482" s="5"/>
      <c r="AR1482" s="5"/>
      <c r="AS1482" s="5"/>
      <c r="AT1482" s="4"/>
    </row>
    <row r="1483" spans="16:46" ht="14.1" customHeight="1" x14ac:dyDescent="0.25">
      <c r="P1483" s="5"/>
      <c r="Q1483" s="5"/>
      <c r="R1483" s="5"/>
      <c r="S1483" s="5"/>
      <c r="T1483" s="5"/>
      <c r="U1483" s="5"/>
      <c r="V1483" s="5"/>
      <c r="W1483" s="5"/>
      <c r="X1483" s="5"/>
      <c r="Y1483" s="5"/>
      <c r="Z1483" s="5"/>
      <c r="AA1483" s="5"/>
      <c r="AB1483" s="5"/>
      <c r="AC1483" s="5"/>
      <c r="AD1483" s="5"/>
      <c r="AE1483" s="5"/>
      <c r="AF1483" s="5"/>
      <c r="AG1483" s="5"/>
      <c r="AH1483" s="5"/>
      <c r="AI1483" s="5"/>
      <c r="AJ1483" s="5"/>
      <c r="AK1483" s="5"/>
      <c r="AL1483" s="5"/>
      <c r="AM1483" s="5"/>
      <c r="AN1483" s="5"/>
      <c r="AO1483" s="6"/>
      <c r="AP1483" s="5"/>
      <c r="AQ1483" s="5"/>
      <c r="AR1483" s="5"/>
      <c r="AS1483" s="5"/>
      <c r="AT1483" s="4"/>
    </row>
    <row r="1484" spans="16:46" ht="14.1" customHeight="1" x14ac:dyDescent="0.25">
      <c r="P1484" s="5"/>
      <c r="Q1484" s="5"/>
      <c r="R1484" s="5"/>
      <c r="S1484" s="5"/>
      <c r="T1484" s="5"/>
      <c r="U1484" s="5"/>
      <c r="V1484" s="5"/>
      <c r="W1484" s="5"/>
      <c r="X1484" s="5"/>
      <c r="Y1484" s="5"/>
      <c r="Z1484" s="5"/>
      <c r="AA1484" s="5"/>
      <c r="AB1484" s="5"/>
      <c r="AC1484" s="5"/>
      <c r="AD1484" s="5"/>
      <c r="AE1484" s="5"/>
      <c r="AF1484" s="5"/>
      <c r="AG1484" s="5"/>
      <c r="AH1484" s="5"/>
      <c r="AI1484" s="5"/>
      <c r="AJ1484" s="5"/>
      <c r="AK1484" s="5"/>
      <c r="AL1484" s="5"/>
      <c r="AM1484" s="5"/>
      <c r="AN1484" s="5"/>
      <c r="AO1484" s="6"/>
      <c r="AP1484" s="5"/>
      <c r="AQ1484" s="5"/>
      <c r="AR1484" s="5"/>
      <c r="AS1484" s="5"/>
      <c r="AT1484" s="4"/>
    </row>
    <row r="1485" spans="16:46" ht="14.1" customHeight="1" x14ac:dyDescent="0.25">
      <c r="P1485" s="5"/>
      <c r="Q1485" s="5"/>
      <c r="R1485" s="5"/>
      <c r="S1485" s="5"/>
      <c r="T1485" s="5"/>
      <c r="U1485" s="5"/>
      <c r="V1485" s="5"/>
      <c r="W1485" s="5"/>
      <c r="X1485" s="5"/>
      <c r="Y1485" s="5"/>
      <c r="Z1485" s="5"/>
      <c r="AA1485" s="5"/>
      <c r="AB1485" s="5"/>
      <c r="AC1485" s="5"/>
      <c r="AD1485" s="5"/>
      <c r="AE1485" s="5"/>
      <c r="AF1485" s="5"/>
      <c r="AG1485" s="5"/>
      <c r="AH1485" s="5"/>
      <c r="AI1485" s="5"/>
      <c r="AJ1485" s="5"/>
      <c r="AK1485" s="5"/>
      <c r="AL1485" s="5"/>
      <c r="AM1485" s="5"/>
      <c r="AN1485" s="5"/>
      <c r="AO1485" s="6"/>
      <c r="AP1485" s="5"/>
      <c r="AQ1485" s="5"/>
      <c r="AR1485" s="5"/>
      <c r="AS1485" s="5"/>
      <c r="AT1485" s="4"/>
    </row>
    <row r="1486" spans="16:46" ht="14.1" customHeight="1" x14ac:dyDescent="0.25">
      <c r="P1486" s="5"/>
      <c r="Q1486" s="5"/>
      <c r="R1486" s="5"/>
      <c r="S1486" s="5"/>
      <c r="T1486" s="5"/>
      <c r="U1486" s="5"/>
      <c r="V1486" s="5"/>
      <c r="W1486" s="5"/>
      <c r="X1486" s="5"/>
      <c r="Y1486" s="5"/>
      <c r="Z1486" s="5"/>
      <c r="AA1486" s="5"/>
      <c r="AB1486" s="5"/>
      <c r="AC1486" s="5"/>
      <c r="AD1486" s="5"/>
      <c r="AE1486" s="5"/>
      <c r="AF1486" s="5"/>
      <c r="AG1486" s="5"/>
      <c r="AH1486" s="5"/>
      <c r="AI1486" s="5"/>
      <c r="AJ1486" s="5"/>
      <c r="AK1486" s="5"/>
      <c r="AL1486" s="5"/>
      <c r="AM1486" s="5"/>
      <c r="AN1486" s="5"/>
      <c r="AO1486" s="6"/>
      <c r="AP1486" s="5"/>
      <c r="AQ1486" s="5"/>
      <c r="AR1486" s="5"/>
      <c r="AS1486" s="5"/>
      <c r="AT1486" s="4"/>
    </row>
    <row r="1487" spans="16:46" ht="14.1" customHeight="1" x14ac:dyDescent="0.25">
      <c r="P1487" s="5"/>
      <c r="Q1487" s="5"/>
      <c r="R1487" s="5"/>
      <c r="S1487" s="5"/>
      <c r="T1487" s="5"/>
      <c r="U1487" s="5"/>
      <c r="V1487" s="5"/>
      <c r="W1487" s="5"/>
      <c r="X1487" s="5"/>
      <c r="Y1487" s="5"/>
      <c r="Z1487" s="5"/>
      <c r="AA1487" s="5"/>
      <c r="AB1487" s="5"/>
      <c r="AC1487" s="5"/>
      <c r="AD1487" s="5"/>
      <c r="AE1487" s="5"/>
      <c r="AF1487" s="5"/>
      <c r="AG1487" s="5"/>
      <c r="AH1487" s="5"/>
      <c r="AI1487" s="5"/>
      <c r="AJ1487" s="5"/>
      <c r="AK1487" s="5"/>
      <c r="AL1487" s="5"/>
      <c r="AM1487" s="5"/>
      <c r="AN1487" s="5"/>
      <c r="AO1487" s="6"/>
      <c r="AP1487" s="5"/>
      <c r="AQ1487" s="5"/>
      <c r="AR1487" s="5"/>
      <c r="AS1487" s="5"/>
      <c r="AT1487" s="4"/>
    </row>
    <row r="1488" spans="16:46" ht="14.1" customHeight="1" x14ac:dyDescent="0.25">
      <c r="P1488" s="5"/>
      <c r="Q1488" s="5"/>
      <c r="R1488" s="5"/>
      <c r="S1488" s="5"/>
      <c r="T1488" s="5"/>
      <c r="U1488" s="5"/>
      <c r="V1488" s="5"/>
      <c r="W1488" s="5"/>
      <c r="X1488" s="5"/>
      <c r="Y1488" s="5"/>
      <c r="Z1488" s="5"/>
      <c r="AA1488" s="5"/>
      <c r="AB1488" s="5"/>
      <c r="AC1488" s="5"/>
      <c r="AD1488" s="5"/>
      <c r="AE1488" s="5"/>
      <c r="AF1488" s="5"/>
      <c r="AG1488" s="5"/>
      <c r="AH1488" s="5"/>
      <c r="AI1488" s="5"/>
      <c r="AJ1488" s="5"/>
      <c r="AK1488" s="5"/>
      <c r="AL1488" s="5"/>
      <c r="AM1488" s="5"/>
      <c r="AN1488" s="5"/>
      <c r="AO1488" s="6"/>
      <c r="AP1488" s="5"/>
      <c r="AQ1488" s="5"/>
      <c r="AR1488" s="5"/>
      <c r="AS1488" s="5"/>
      <c r="AT1488" s="4"/>
    </row>
    <row r="1489" spans="16:46" ht="14.1" customHeight="1" x14ac:dyDescent="0.25">
      <c r="P1489" s="5"/>
      <c r="Q1489" s="5"/>
      <c r="R1489" s="5"/>
      <c r="S1489" s="5"/>
      <c r="T1489" s="5"/>
      <c r="U1489" s="5"/>
      <c r="V1489" s="5"/>
      <c r="W1489" s="5"/>
      <c r="X1489" s="5"/>
      <c r="Y1489" s="5"/>
      <c r="Z1489" s="5"/>
      <c r="AA1489" s="5"/>
      <c r="AB1489" s="5"/>
      <c r="AC1489" s="5"/>
      <c r="AD1489" s="5"/>
      <c r="AE1489" s="5"/>
      <c r="AF1489" s="5"/>
      <c r="AG1489" s="5"/>
      <c r="AH1489" s="5"/>
      <c r="AI1489" s="5"/>
      <c r="AJ1489" s="5"/>
      <c r="AK1489" s="5"/>
      <c r="AL1489" s="5"/>
      <c r="AM1489" s="5"/>
      <c r="AN1489" s="5"/>
      <c r="AO1489" s="6"/>
      <c r="AP1489" s="5"/>
      <c r="AQ1489" s="5"/>
      <c r="AR1489" s="5"/>
      <c r="AS1489" s="5"/>
      <c r="AT1489" s="4"/>
    </row>
    <row r="1490" spans="16:46" ht="14.1" customHeight="1" x14ac:dyDescent="0.25">
      <c r="P1490" s="5"/>
      <c r="Q1490" s="5"/>
      <c r="R1490" s="5"/>
      <c r="S1490" s="5"/>
      <c r="T1490" s="5"/>
      <c r="U1490" s="5"/>
      <c r="V1490" s="5"/>
      <c r="W1490" s="5"/>
      <c r="X1490" s="5"/>
      <c r="Y1490" s="5"/>
      <c r="Z1490" s="5"/>
      <c r="AA1490" s="5"/>
      <c r="AB1490" s="5"/>
      <c r="AC1490" s="5"/>
      <c r="AD1490" s="5"/>
      <c r="AE1490" s="5"/>
      <c r="AF1490" s="5"/>
      <c r="AG1490" s="5"/>
      <c r="AH1490" s="5"/>
      <c r="AI1490" s="5"/>
      <c r="AJ1490" s="5"/>
      <c r="AK1490" s="5"/>
      <c r="AL1490" s="5"/>
      <c r="AM1490" s="5"/>
      <c r="AN1490" s="5"/>
      <c r="AO1490" s="6"/>
      <c r="AP1490" s="5"/>
      <c r="AQ1490" s="5"/>
      <c r="AR1490" s="5"/>
      <c r="AS1490" s="5"/>
      <c r="AT1490" s="4"/>
    </row>
    <row r="1491" spans="16:46" ht="14.1" customHeight="1" x14ac:dyDescent="0.25">
      <c r="P1491" s="5"/>
      <c r="Q1491" s="5"/>
      <c r="R1491" s="5"/>
      <c r="S1491" s="5"/>
      <c r="T1491" s="5"/>
      <c r="U1491" s="5"/>
      <c r="V1491" s="5"/>
      <c r="W1491" s="5"/>
      <c r="X1491" s="5"/>
      <c r="Y1491" s="5"/>
      <c r="Z1491" s="5"/>
      <c r="AA1491" s="5"/>
      <c r="AB1491" s="5"/>
      <c r="AC1491" s="5"/>
      <c r="AD1491" s="5"/>
      <c r="AE1491" s="5"/>
      <c r="AF1491" s="5"/>
      <c r="AG1491" s="5"/>
      <c r="AH1491" s="5"/>
      <c r="AI1491" s="5"/>
      <c r="AJ1491" s="5"/>
      <c r="AK1491" s="5"/>
      <c r="AL1491" s="5"/>
      <c r="AM1491" s="5"/>
      <c r="AN1491" s="5"/>
      <c r="AO1491" s="6"/>
      <c r="AP1491" s="5"/>
      <c r="AQ1491" s="5"/>
      <c r="AR1491" s="5"/>
      <c r="AS1491" s="5"/>
      <c r="AT1491" s="4"/>
    </row>
    <row r="1492" spans="16:46" ht="14.1" customHeight="1" x14ac:dyDescent="0.25">
      <c r="P1492" s="5"/>
      <c r="Q1492" s="5"/>
      <c r="R1492" s="5"/>
      <c r="S1492" s="5"/>
      <c r="T1492" s="5"/>
      <c r="U1492" s="5"/>
      <c r="V1492" s="5"/>
      <c r="W1492" s="5"/>
      <c r="X1492" s="5"/>
      <c r="Y1492" s="5"/>
      <c r="Z1492" s="5"/>
      <c r="AA1492" s="5"/>
      <c r="AB1492" s="5"/>
      <c r="AC1492" s="5"/>
      <c r="AD1492" s="5"/>
      <c r="AE1492" s="5"/>
      <c r="AF1492" s="5"/>
      <c r="AG1492" s="5"/>
      <c r="AH1492" s="5"/>
      <c r="AI1492" s="5"/>
      <c r="AJ1492" s="5"/>
      <c r="AK1492" s="5"/>
      <c r="AL1492" s="5"/>
      <c r="AM1492" s="5"/>
      <c r="AN1492" s="5"/>
      <c r="AO1492" s="6"/>
      <c r="AP1492" s="5"/>
      <c r="AQ1492" s="5"/>
      <c r="AR1492" s="5"/>
      <c r="AS1492" s="5"/>
      <c r="AT1492" s="4"/>
    </row>
    <row r="1493" spans="16:46" ht="14.1" customHeight="1" x14ac:dyDescent="0.25">
      <c r="P1493" s="5"/>
      <c r="Q1493" s="5"/>
      <c r="R1493" s="5"/>
      <c r="S1493" s="5"/>
      <c r="T1493" s="5"/>
      <c r="U1493" s="5"/>
      <c r="V1493" s="5"/>
      <c r="W1493" s="5"/>
      <c r="X1493" s="5"/>
      <c r="Y1493" s="5"/>
      <c r="Z1493" s="5"/>
      <c r="AA1493" s="5"/>
      <c r="AB1493" s="5"/>
      <c r="AC1493" s="5"/>
      <c r="AD1493" s="5"/>
      <c r="AE1493" s="5"/>
      <c r="AF1493" s="5"/>
      <c r="AG1493" s="5"/>
      <c r="AH1493" s="5"/>
      <c r="AI1493" s="5"/>
      <c r="AJ1493" s="5"/>
      <c r="AK1493" s="5"/>
      <c r="AL1493" s="5"/>
      <c r="AM1493" s="5"/>
      <c r="AN1493" s="5"/>
      <c r="AO1493" s="6"/>
      <c r="AP1493" s="5"/>
      <c r="AQ1493" s="5"/>
      <c r="AR1493" s="5"/>
      <c r="AS1493" s="5"/>
      <c r="AT1493" s="4"/>
    </row>
    <row r="1494" spans="16:46" ht="14.1" customHeight="1" x14ac:dyDescent="0.25">
      <c r="P1494" s="5"/>
      <c r="Q1494" s="5"/>
      <c r="R1494" s="5"/>
      <c r="S1494" s="5"/>
      <c r="T1494" s="5"/>
      <c r="U1494" s="5"/>
      <c r="V1494" s="5"/>
      <c r="W1494" s="5"/>
      <c r="X1494" s="5"/>
      <c r="Y1494" s="5"/>
      <c r="Z1494" s="5"/>
      <c r="AA1494" s="5"/>
      <c r="AB1494" s="5"/>
      <c r="AC1494" s="5"/>
      <c r="AD1494" s="5"/>
      <c r="AE1494" s="5"/>
      <c r="AF1494" s="5"/>
      <c r="AG1494" s="5"/>
      <c r="AH1494" s="5"/>
      <c r="AI1494" s="5"/>
      <c r="AJ1494" s="5"/>
      <c r="AK1494" s="5"/>
      <c r="AL1494" s="5"/>
      <c r="AM1494" s="5"/>
      <c r="AN1494" s="5"/>
      <c r="AO1494" s="6"/>
      <c r="AP1494" s="5"/>
      <c r="AQ1494" s="5"/>
      <c r="AR1494" s="5"/>
      <c r="AS1494" s="5"/>
      <c r="AT1494" s="4"/>
    </row>
    <row r="1495" spans="16:46" ht="14.1" customHeight="1" x14ac:dyDescent="0.25">
      <c r="P1495" s="5"/>
      <c r="Q1495" s="5"/>
      <c r="R1495" s="5"/>
      <c r="S1495" s="5"/>
      <c r="T1495" s="5"/>
      <c r="U1495" s="5"/>
      <c r="V1495" s="5"/>
      <c r="W1495" s="5"/>
      <c r="X1495" s="5"/>
      <c r="Y1495" s="5"/>
      <c r="Z1495" s="5"/>
      <c r="AA1495" s="5"/>
      <c r="AB1495" s="5"/>
      <c r="AC1495" s="5"/>
      <c r="AD1495" s="5"/>
      <c r="AE1495" s="5"/>
      <c r="AF1495" s="5"/>
      <c r="AG1495" s="5"/>
      <c r="AH1495" s="5"/>
      <c r="AI1495" s="5"/>
      <c r="AJ1495" s="5"/>
      <c r="AK1495" s="5"/>
      <c r="AL1495" s="5"/>
      <c r="AM1495" s="5"/>
      <c r="AN1495" s="5"/>
      <c r="AO1495" s="6"/>
      <c r="AP1495" s="5"/>
      <c r="AQ1495" s="5"/>
      <c r="AR1495" s="5"/>
      <c r="AS1495" s="5"/>
      <c r="AT1495" s="4"/>
    </row>
    <row r="1496" spans="16:46" ht="14.1" customHeight="1" x14ac:dyDescent="0.25">
      <c r="P1496" s="5"/>
      <c r="Q1496" s="5"/>
      <c r="R1496" s="5"/>
      <c r="S1496" s="5"/>
      <c r="T1496" s="5"/>
      <c r="U1496" s="5"/>
      <c r="V1496" s="5"/>
      <c r="W1496" s="5"/>
      <c r="X1496" s="5"/>
      <c r="Y1496" s="5"/>
      <c r="Z1496" s="5"/>
      <c r="AA1496" s="5"/>
      <c r="AB1496" s="5"/>
      <c r="AC1496" s="5"/>
      <c r="AD1496" s="5"/>
      <c r="AE1496" s="5"/>
      <c r="AF1496" s="5"/>
      <c r="AG1496" s="5"/>
      <c r="AH1496" s="5"/>
      <c r="AI1496" s="5"/>
      <c r="AJ1496" s="5"/>
      <c r="AK1496" s="5"/>
      <c r="AL1496" s="5"/>
      <c r="AM1496" s="5"/>
      <c r="AN1496" s="5"/>
      <c r="AO1496" s="6"/>
      <c r="AP1496" s="5"/>
      <c r="AQ1496" s="5"/>
      <c r="AR1496" s="5"/>
      <c r="AS1496" s="5"/>
      <c r="AT1496" s="4"/>
    </row>
    <row r="1497" spans="16:46" ht="14.1" customHeight="1" x14ac:dyDescent="0.25">
      <c r="P1497" s="5"/>
      <c r="Q1497" s="5"/>
      <c r="R1497" s="5"/>
      <c r="S1497" s="5"/>
      <c r="T1497" s="5"/>
      <c r="U1497" s="5"/>
      <c r="V1497" s="5"/>
      <c r="W1497" s="5"/>
      <c r="X1497" s="5"/>
      <c r="Y1497" s="5"/>
      <c r="Z1497" s="5"/>
      <c r="AA1497" s="5"/>
      <c r="AB1497" s="5"/>
      <c r="AC1497" s="5"/>
      <c r="AD1497" s="5"/>
      <c r="AE1497" s="5"/>
      <c r="AF1497" s="5"/>
      <c r="AG1497" s="5"/>
      <c r="AH1497" s="5"/>
      <c r="AI1497" s="5"/>
      <c r="AJ1497" s="5"/>
      <c r="AK1497" s="5"/>
      <c r="AL1497" s="5"/>
      <c r="AM1497" s="5"/>
      <c r="AN1497" s="5"/>
      <c r="AO1497" s="6"/>
      <c r="AP1497" s="5"/>
      <c r="AQ1497" s="5"/>
      <c r="AR1497" s="5"/>
      <c r="AS1497" s="5"/>
      <c r="AT1497" s="4"/>
    </row>
    <row r="1498" spans="16:46" ht="14.1" customHeight="1" x14ac:dyDescent="0.25">
      <c r="P1498" s="5"/>
      <c r="Q1498" s="5"/>
      <c r="R1498" s="5"/>
      <c r="S1498" s="5"/>
      <c r="T1498" s="5"/>
      <c r="U1498" s="5"/>
      <c r="V1498" s="5"/>
      <c r="W1498" s="5"/>
      <c r="X1498" s="5"/>
      <c r="Y1498" s="5"/>
      <c r="Z1498" s="5"/>
      <c r="AA1498" s="5"/>
      <c r="AB1498" s="5"/>
      <c r="AC1498" s="5"/>
      <c r="AD1498" s="5"/>
      <c r="AE1498" s="5"/>
      <c r="AF1498" s="5"/>
      <c r="AG1498" s="5"/>
      <c r="AH1498" s="5"/>
      <c r="AI1498" s="5"/>
      <c r="AJ1498" s="5"/>
      <c r="AK1498" s="5"/>
      <c r="AL1498" s="5"/>
      <c r="AM1498" s="5"/>
      <c r="AN1498" s="5"/>
      <c r="AO1498" s="6"/>
      <c r="AP1498" s="5"/>
      <c r="AQ1498" s="5"/>
      <c r="AR1498" s="5"/>
      <c r="AS1498" s="5"/>
      <c r="AT1498" s="4"/>
    </row>
    <row r="1499" spans="16:46" ht="14.1" customHeight="1" x14ac:dyDescent="0.25">
      <c r="P1499" s="5"/>
      <c r="Q1499" s="5"/>
      <c r="R1499" s="5"/>
      <c r="S1499" s="5"/>
      <c r="T1499" s="5"/>
      <c r="U1499" s="5"/>
      <c r="V1499" s="5"/>
      <c r="W1499" s="5"/>
      <c r="X1499" s="5"/>
      <c r="Y1499" s="5"/>
      <c r="Z1499" s="5"/>
      <c r="AA1499" s="5"/>
      <c r="AB1499" s="5"/>
      <c r="AC1499" s="5"/>
      <c r="AD1499" s="5"/>
      <c r="AE1499" s="5"/>
      <c r="AF1499" s="5"/>
      <c r="AG1499" s="5"/>
      <c r="AH1499" s="5"/>
      <c r="AI1499" s="5"/>
      <c r="AJ1499" s="5"/>
      <c r="AK1499" s="5"/>
      <c r="AL1499" s="5"/>
      <c r="AM1499" s="5"/>
      <c r="AN1499" s="5"/>
      <c r="AO1499" s="6"/>
      <c r="AP1499" s="5"/>
      <c r="AQ1499" s="5"/>
      <c r="AR1499" s="5"/>
      <c r="AS1499" s="5"/>
      <c r="AT1499" s="4"/>
    </row>
    <row r="1500" spans="16:46" ht="14.1" customHeight="1" x14ac:dyDescent="0.25">
      <c r="P1500" s="5"/>
      <c r="Q1500" s="5"/>
      <c r="R1500" s="5"/>
      <c r="S1500" s="5"/>
      <c r="T1500" s="5"/>
      <c r="U1500" s="5"/>
      <c r="V1500" s="5"/>
      <c r="W1500" s="5"/>
      <c r="X1500" s="5"/>
      <c r="Y1500" s="5"/>
      <c r="Z1500" s="5"/>
      <c r="AA1500" s="5"/>
      <c r="AB1500" s="5"/>
      <c r="AC1500" s="5"/>
      <c r="AD1500" s="5"/>
      <c r="AE1500" s="5"/>
      <c r="AF1500" s="5"/>
      <c r="AG1500" s="5"/>
      <c r="AH1500" s="5"/>
      <c r="AI1500" s="5"/>
      <c r="AJ1500" s="5"/>
      <c r="AK1500" s="5"/>
      <c r="AL1500" s="5"/>
      <c r="AM1500" s="5"/>
      <c r="AN1500" s="5"/>
      <c r="AO1500" s="6"/>
      <c r="AP1500" s="5"/>
      <c r="AQ1500" s="5"/>
      <c r="AR1500" s="5"/>
      <c r="AS1500" s="5"/>
      <c r="AT1500" s="4"/>
    </row>
    <row r="1501" spans="16:46" ht="14.1" customHeight="1" x14ac:dyDescent="0.25">
      <c r="P1501" s="5"/>
      <c r="Q1501" s="5"/>
      <c r="R1501" s="5"/>
      <c r="S1501" s="5"/>
      <c r="T1501" s="5"/>
      <c r="U1501" s="5"/>
      <c r="V1501" s="5"/>
      <c r="W1501" s="5"/>
      <c r="X1501" s="5"/>
      <c r="Y1501" s="5"/>
      <c r="Z1501" s="5"/>
      <c r="AA1501" s="5"/>
      <c r="AB1501" s="5"/>
      <c r="AC1501" s="5"/>
      <c r="AD1501" s="5"/>
      <c r="AE1501" s="5"/>
      <c r="AF1501" s="5"/>
      <c r="AG1501" s="5"/>
      <c r="AH1501" s="5"/>
      <c r="AI1501" s="5"/>
      <c r="AJ1501" s="5"/>
      <c r="AK1501" s="5"/>
      <c r="AL1501" s="5"/>
      <c r="AM1501" s="5"/>
      <c r="AN1501" s="5"/>
      <c r="AO1501" s="6"/>
      <c r="AP1501" s="5"/>
      <c r="AQ1501" s="5"/>
      <c r="AR1501" s="5"/>
      <c r="AS1501" s="5"/>
      <c r="AT1501" s="4"/>
    </row>
    <row r="1502" spans="16:46" ht="14.1" customHeight="1" x14ac:dyDescent="0.25">
      <c r="P1502" s="5"/>
      <c r="Q1502" s="5"/>
      <c r="R1502" s="5"/>
      <c r="S1502" s="5"/>
      <c r="T1502" s="5"/>
      <c r="U1502" s="5"/>
      <c r="V1502" s="5"/>
      <c r="W1502" s="5"/>
      <c r="X1502" s="5"/>
      <c r="Y1502" s="5"/>
      <c r="Z1502" s="5"/>
      <c r="AA1502" s="5"/>
      <c r="AB1502" s="5"/>
      <c r="AC1502" s="5"/>
      <c r="AD1502" s="5"/>
      <c r="AE1502" s="5"/>
      <c r="AF1502" s="5"/>
      <c r="AG1502" s="5"/>
      <c r="AH1502" s="5"/>
      <c r="AI1502" s="5"/>
      <c r="AJ1502" s="5"/>
      <c r="AK1502" s="5"/>
      <c r="AL1502" s="5"/>
      <c r="AM1502" s="5"/>
      <c r="AN1502" s="5"/>
      <c r="AO1502" s="6"/>
      <c r="AP1502" s="5"/>
      <c r="AQ1502" s="5"/>
      <c r="AR1502" s="5"/>
      <c r="AS1502" s="5"/>
      <c r="AT1502" s="4"/>
    </row>
    <row r="1503" spans="16:46" ht="14.1" customHeight="1" x14ac:dyDescent="0.25">
      <c r="P1503" s="5"/>
      <c r="Q1503" s="5"/>
      <c r="R1503" s="5"/>
      <c r="S1503" s="5"/>
      <c r="T1503" s="5"/>
      <c r="U1503" s="5"/>
      <c r="V1503" s="5"/>
      <c r="W1503" s="5"/>
      <c r="X1503" s="5"/>
      <c r="Y1503" s="5"/>
      <c r="Z1503" s="5"/>
      <c r="AA1503" s="5"/>
      <c r="AB1503" s="5"/>
      <c r="AC1503" s="5"/>
      <c r="AD1503" s="5"/>
      <c r="AE1503" s="5"/>
      <c r="AF1503" s="5"/>
      <c r="AG1503" s="5"/>
      <c r="AH1503" s="5"/>
      <c r="AI1503" s="5"/>
      <c r="AJ1503" s="5"/>
      <c r="AK1503" s="5"/>
      <c r="AL1503" s="5"/>
      <c r="AM1503" s="5"/>
      <c r="AN1503" s="5"/>
      <c r="AO1503" s="6"/>
      <c r="AP1503" s="5"/>
      <c r="AQ1503" s="5"/>
      <c r="AR1503" s="5"/>
      <c r="AS1503" s="5"/>
      <c r="AT1503" s="4"/>
    </row>
    <row r="1504" spans="16:46" ht="14.1" customHeight="1" x14ac:dyDescent="0.25">
      <c r="P1504" s="5"/>
      <c r="Q1504" s="5"/>
      <c r="R1504" s="5"/>
      <c r="S1504" s="5"/>
      <c r="T1504" s="5"/>
      <c r="U1504" s="5"/>
      <c r="V1504" s="5"/>
      <c r="W1504" s="5"/>
      <c r="X1504" s="5"/>
      <c r="Y1504" s="5"/>
      <c r="Z1504" s="5"/>
      <c r="AA1504" s="5"/>
      <c r="AB1504" s="5"/>
      <c r="AC1504" s="5"/>
      <c r="AD1504" s="5"/>
      <c r="AE1504" s="5"/>
      <c r="AF1504" s="5"/>
      <c r="AG1504" s="5"/>
      <c r="AH1504" s="5"/>
      <c r="AI1504" s="5"/>
      <c r="AJ1504" s="5"/>
      <c r="AK1504" s="5"/>
      <c r="AL1504" s="5"/>
      <c r="AM1504" s="5"/>
      <c r="AN1504" s="5"/>
      <c r="AO1504" s="6"/>
      <c r="AP1504" s="5"/>
      <c r="AQ1504" s="5"/>
      <c r="AR1504" s="5"/>
      <c r="AS1504" s="5"/>
      <c r="AT1504" s="4"/>
    </row>
    <row r="1505" spans="16:46" ht="14.1" customHeight="1" x14ac:dyDescent="0.25">
      <c r="P1505" s="5"/>
      <c r="Q1505" s="5"/>
      <c r="R1505" s="5"/>
      <c r="S1505" s="5"/>
      <c r="T1505" s="5"/>
      <c r="U1505" s="5"/>
      <c r="V1505" s="5"/>
      <c r="W1505" s="5"/>
      <c r="X1505" s="5"/>
      <c r="Y1505" s="5"/>
      <c r="Z1505" s="5"/>
      <c r="AA1505" s="5"/>
      <c r="AB1505" s="5"/>
      <c r="AC1505" s="5"/>
      <c r="AD1505" s="5"/>
      <c r="AE1505" s="5"/>
      <c r="AF1505" s="5"/>
      <c r="AG1505" s="5"/>
      <c r="AH1505" s="5"/>
      <c r="AI1505" s="5"/>
      <c r="AJ1505" s="5"/>
      <c r="AK1505" s="5"/>
      <c r="AL1505" s="5"/>
      <c r="AM1505" s="5"/>
      <c r="AN1505" s="5"/>
      <c r="AO1505" s="6"/>
      <c r="AP1505" s="5"/>
      <c r="AQ1505" s="5"/>
      <c r="AR1505" s="5"/>
      <c r="AS1505" s="5"/>
      <c r="AT1505" s="4"/>
    </row>
    <row r="1506" spans="16:46" ht="14.1" customHeight="1" x14ac:dyDescent="0.25">
      <c r="P1506" s="5"/>
      <c r="Q1506" s="5"/>
      <c r="R1506" s="5"/>
      <c r="S1506" s="5"/>
      <c r="T1506" s="5"/>
      <c r="U1506" s="5"/>
      <c r="V1506" s="5"/>
      <c r="W1506" s="5"/>
      <c r="X1506" s="5"/>
      <c r="Y1506" s="5"/>
      <c r="Z1506" s="5"/>
      <c r="AA1506" s="5"/>
      <c r="AB1506" s="5"/>
      <c r="AC1506" s="5"/>
      <c r="AD1506" s="5"/>
      <c r="AE1506" s="5"/>
      <c r="AF1506" s="5"/>
      <c r="AG1506" s="5"/>
      <c r="AH1506" s="5"/>
      <c r="AI1506" s="5"/>
      <c r="AJ1506" s="5"/>
      <c r="AK1506" s="5"/>
      <c r="AL1506" s="5"/>
      <c r="AM1506" s="5"/>
      <c r="AN1506" s="5"/>
      <c r="AO1506" s="6"/>
      <c r="AP1506" s="5"/>
      <c r="AQ1506" s="5"/>
      <c r="AR1506" s="5"/>
      <c r="AS1506" s="5"/>
      <c r="AT1506" s="4"/>
    </row>
    <row r="1507" spans="16:46" ht="14.1" customHeight="1" x14ac:dyDescent="0.25">
      <c r="P1507" s="5"/>
      <c r="Q1507" s="5"/>
      <c r="R1507" s="5"/>
      <c r="S1507" s="5"/>
      <c r="T1507" s="5"/>
      <c r="U1507" s="5"/>
      <c r="V1507" s="5"/>
      <c r="W1507" s="5"/>
      <c r="X1507" s="5"/>
      <c r="Y1507" s="5"/>
      <c r="Z1507" s="5"/>
      <c r="AA1507" s="5"/>
      <c r="AB1507" s="5"/>
      <c r="AC1507" s="5"/>
      <c r="AD1507" s="5"/>
      <c r="AE1507" s="5"/>
      <c r="AF1507" s="5"/>
      <c r="AG1507" s="5"/>
      <c r="AH1507" s="5"/>
      <c r="AI1507" s="5"/>
      <c r="AJ1507" s="5"/>
      <c r="AK1507" s="5"/>
      <c r="AL1507" s="5"/>
      <c r="AM1507" s="5"/>
      <c r="AN1507" s="5"/>
      <c r="AO1507" s="6"/>
      <c r="AP1507" s="5"/>
      <c r="AQ1507" s="5"/>
      <c r="AR1507" s="5"/>
      <c r="AS1507" s="5"/>
      <c r="AT1507" s="4"/>
    </row>
    <row r="1508" spans="16:46" ht="14.1" customHeight="1" x14ac:dyDescent="0.25">
      <c r="P1508" s="5"/>
      <c r="Q1508" s="5"/>
      <c r="R1508" s="5"/>
      <c r="S1508" s="5"/>
      <c r="T1508" s="5"/>
      <c r="U1508" s="5"/>
      <c r="V1508" s="5"/>
      <c r="W1508" s="5"/>
      <c r="X1508" s="5"/>
      <c r="Y1508" s="5"/>
      <c r="Z1508" s="5"/>
      <c r="AA1508" s="5"/>
      <c r="AB1508" s="5"/>
      <c r="AC1508" s="5"/>
      <c r="AD1508" s="5"/>
      <c r="AE1508" s="5"/>
      <c r="AF1508" s="5"/>
      <c r="AG1508" s="5"/>
      <c r="AH1508" s="5"/>
      <c r="AI1508" s="5"/>
      <c r="AJ1508" s="5"/>
      <c r="AK1508" s="5"/>
      <c r="AL1508" s="5"/>
      <c r="AM1508" s="5"/>
      <c r="AN1508" s="5"/>
      <c r="AO1508" s="6"/>
      <c r="AP1508" s="5"/>
      <c r="AQ1508" s="5"/>
      <c r="AR1508" s="5"/>
      <c r="AS1508" s="5"/>
      <c r="AT1508" s="4"/>
    </row>
    <row r="1509" spans="16:46" ht="14.1" customHeight="1" x14ac:dyDescent="0.25">
      <c r="P1509" s="5"/>
      <c r="Q1509" s="5"/>
      <c r="R1509" s="5"/>
      <c r="S1509" s="5"/>
      <c r="T1509" s="5"/>
      <c r="U1509" s="5"/>
      <c r="V1509" s="5"/>
      <c r="W1509" s="5"/>
      <c r="X1509" s="5"/>
      <c r="Y1509" s="5"/>
      <c r="Z1509" s="5"/>
      <c r="AA1509" s="5"/>
      <c r="AB1509" s="5"/>
      <c r="AC1509" s="5"/>
      <c r="AD1509" s="5"/>
      <c r="AE1509" s="5"/>
      <c r="AF1509" s="5"/>
      <c r="AG1509" s="5"/>
      <c r="AH1509" s="5"/>
      <c r="AI1509" s="5"/>
      <c r="AJ1509" s="5"/>
      <c r="AK1509" s="5"/>
      <c r="AL1509" s="5"/>
      <c r="AM1509" s="5"/>
      <c r="AN1509" s="5"/>
      <c r="AO1509" s="6"/>
      <c r="AP1509" s="5"/>
      <c r="AQ1509" s="5"/>
      <c r="AR1509" s="5"/>
      <c r="AS1509" s="5"/>
      <c r="AT1509" s="4"/>
    </row>
    <row r="1510" spans="16:46" ht="14.1" customHeight="1" x14ac:dyDescent="0.25">
      <c r="P1510" s="5"/>
      <c r="Q1510" s="5"/>
      <c r="R1510" s="5"/>
      <c r="S1510" s="5"/>
      <c r="T1510" s="5"/>
      <c r="U1510" s="5"/>
      <c r="V1510" s="5"/>
      <c r="W1510" s="5"/>
      <c r="X1510" s="5"/>
      <c r="Y1510" s="5"/>
      <c r="Z1510" s="5"/>
      <c r="AA1510" s="5"/>
      <c r="AB1510" s="5"/>
      <c r="AC1510" s="5"/>
      <c r="AD1510" s="5"/>
      <c r="AE1510" s="5"/>
      <c r="AF1510" s="5"/>
      <c r="AG1510" s="5"/>
      <c r="AH1510" s="5"/>
      <c r="AI1510" s="5"/>
      <c r="AJ1510" s="5"/>
      <c r="AK1510" s="5"/>
      <c r="AL1510" s="5"/>
      <c r="AM1510" s="5"/>
      <c r="AN1510" s="5"/>
      <c r="AO1510" s="6"/>
      <c r="AP1510" s="5"/>
      <c r="AQ1510" s="5"/>
      <c r="AR1510" s="5"/>
      <c r="AS1510" s="5"/>
      <c r="AT1510" s="4"/>
    </row>
    <row r="1511" spans="16:46" ht="14.1" customHeight="1" x14ac:dyDescent="0.25">
      <c r="P1511" s="5"/>
      <c r="Q1511" s="5"/>
      <c r="R1511" s="5"/>
      <c r="S1511" s="5"/>
      <c r="T1511" s="5"/>
      <c r="U1511" s="5"/>
      <c r="V1511" s="5"/>
      <c r="W1511" s="5"/>
      <c r="X1511" s="5"/>
      <c r="Y1511" s="5"/>
      <c r="Z1511" s="5"/>
      <c r="AA1511" s="5"/>
      <c r="AB1511" s="5"/>
      <c r="AC1511" s="5"/>
      <c r="AD1511" s="5"/>
      <c r="AE1511" s="5"/>
      <c r="AF1511" s="5"/>
      <c r="AG1511" s="5"/>
      <c r="AH1511" s="5"/>
      <c r="AI1511" s="5"/>
      <c r="AJ1511" s="5"/>
      <c r="AK1511" s="5"/>
      <c r="AL1511" s="5"/>
      <c r="AM1511" s="5"/>
      <c r="AN1511" s="5"/>
      <c r="AO1511" s="6"/>
      <c r="AP1511" s="5"/>
      <c r="AQ1511" s="5"/>
      <c r="AR1511" s="5"/>
      <c r="AS1511" s="5"/>
      <c r="AT1511" s="4"/>
    </row>
    <row r="1512" spans="16:46" ht="14.1" customHeight="1" x14ac:dyDescent="0.25">
      <c r="P1512" s="5"/>
      <c r="Q1512" s="5"/>
      <c r="R1512" s="5"/>
      <c r="S1512" s="5"/>
      <c r="T1512" s="5"/>
      <c r="U1512" s="5"/>
      <c r="V1512" s="5"/>
      <c r="W1512" s="5"/>
      <c r="X1512" s="5"/>
      <c r="Y1512" s="5"/>
      <c r="Z1512" s="5"/>
      <c r="AA1512" s="5"/>
      <c r="AB1512" s="5"/>
      <c r="AC1512" s="5"/>
      <c r="AD1512" s="5"/>
      <c r="AE1512" s="5"/>
      <c r="AF1512" s="5"/>
      <c r="AG1512" s="5"/>
      <c r="AH1512" s="5"/>
      <c r="AI1512" s="5"/>
      <c r="AJ1512" s="5"/>
      <c r="AK1512" s="5"/>
      <c r="AL1512" s="5"/>
      <c r="AM1512" s="5"/>
      <c r="AN1512" s="5"/>
      <c r="AO1512" s="6"/>
      <c r="AP1512" s="5"/>
      <c r="AQ1512" s="5"/>
      <c r="AR1512" s="5"/>
      <c r="AS1512" s="5"/>
      <c r="AT1512" s="4"/>
    </row>
    <row r="1513" spans="16:46" ht="14.1" customHeight="1" x14ac:dyDescent="0.25">
      <c r="P1513" s="5"/>
      <c r="Q1513" s="5"/>
      <c r="R1513" s="5"/>
      <c r="S1513" s="5"/>
      <c r="T1513" s="5"/>
      <c r="U1513" s="5"/>
      <c r="V1513" s="5"/>
      <c r="W1513" s="5"/>
      <c r="X1513" s="5"/>
      <c r="Y1513" s="5"/>
      <c r="Z1513" s="5"/>
      <c r="AA1513" s="5"/>
      <c r="AB1513" s="5"/>
      <c r="AC1513" s="5"/>
      <c r="AD1513" s="5"/>
      <c r="AE1513" s="5"/>
      <c r="AF1513" s="5"/>
      <c r="AG1513" s="5"/>
      <c r="AH1513" s="5"/>
      <c r="AI1513" s="5"/>
      <c r="AJ1513" s="5"/>
      <c r="AK1513" s="5"/>
      <c r="AL1513" s="5"/>
      <c r="AM1513" s="5"/>
      <c r="AN1513" s="5"/>
      <c r="AO1513" s="6"/>
      <c r="AP1513" s="5"/>
      <c r="AQ1513" s="5"/>
      <c r="AR1513" s="5"/>
      <c r="AS1513" s="5"/>
      <c r="AT1513" s="4"/>
    </row>
    <row r="1514" spans="16:46" ht="14.1" customHeight="1" x14ac:dyDescent="0.25">
      <c r="P1514" s="5"/>
      <c r="Q1514" s="5"/>
      <c r="R1514" s="5"/>
      <c r="S1514" s="5"/>
      <c r="T1514" s="5"/>
      <c r="U1514" s="5"/>
      <c r="V1514" s="5"/>
      <c r="W1514" s="5"/>
      <c r="X1514" s="5"/>
      <c r="Y1514" s="5"/>
      <c r="Z1514" s="5"/>
      <c r="AA1514" s="5"/>
      <c r="AB1514" s="5"/>
      <c r="AC1514" s="5"/>
      <c r="AD1514" s="5"/>
      <c r="AE1514" s="5"/>
      <c r="AF1514" s="5"/>
      <c r="AG1514" s="5"/>
      <c r="AH1514" s="5"/>
      <c r="AI1514" s="5"/>
      <c r="AJ1514" s="5"/>
      <c r="AK1514" s="5"/>
      <c r="AL1514" s="5"/>
      <c r="AM1514" s="5"/>
      <c r="AN1514" s="5"/>
      <c r="AO1514" s="6"/>
      <c r="AP1514" s="5"/>
      <c r="AQ1514" s="5"/>
      <c r="AR1514" s="5"/>
      <c r="AS1514" s="5"/>
      <c r="AT1514" s="4"/>
    </row>
    <row r="1515" spans="16:46" ht="14.1" customHeight="1" x14ac:dyDescent="0.25">
      <c r="P1515" s="5"/>
      <c r="Q1515" s="5"/>
      <c r="R1515" s="5"/>
      <c r="S1515" s="5"/>
      <c r="T1515" s="5"/>
      <c r="U1515" s="5"/>
      <c r="V1515" s="5"/>
      <c r="W1515" s="5"/>
      <c r="X1515" s="5"/>
      <c r="Y1515" s="5"/>
      <c r="Z1515" s="5"/>
      <c r="AA1515" s="5"/>
      <c r="AB1515" s="5"/>
      <c r="AC1515" s="5"/>
      <c r="AD1515" s="5"/>
      <c r="AE1515" s="5"/>
      <c r="AF1515" s="5"/>
      <c r="AG1515" s="5"/>
      <c r="AH1515" s="5"/>
      <c r="AI1515" s="5"/>
      <c r="AJ1515" s="5"/>
      <c r="AK1515" s="5"/>
      <c r="AL1515" s="5"/>
      <c r="AM1515" s="5"/>
      <c r="AN1515" s="5"/>
      <c r="AO1515" s="6"/>
      <c r="AP1515" s="5"/>
      <c r="AQ1515" s="5"/>
      <c r="AR1515" s="5"/>
      <c r="AS1515" s="5"/>
      <c r="AT1515" s="4"/>
    </row>
    <row r="1516" spans="16:46" ht="14.1" customHeight="1" x14ac:dyDescent="0.25">
      <c r="P1516" s="5"/>
      <c r="Q1516" s="5"/>
      <c r="R1516" s="5"/>
      <c r="S1516" s="5"/>
      <c r="T1516" s="5"/>
      <c r="U1516" s="5"/>
      <c r="V1516" s="5"/>
      <c r="W1516" s="5"/>
      <c r="X1516" s="5"/>
      <c r="Y1516" s="5"/>
      <c r="Z1516" s="5"/>
      <c r="AA1516" s="5"/>
      <c r="AB1516" s="5"/>
      <c r="AC1516" s="5"/>
      <c r="AD1516" s="5"/>
      <c r="AE1516" s="5"/>
      <c r="AF1516" s="5"/>
      <c r="AG1516" s="5"/>
      <c r="AH1516" s="5"/>
      <c r="AI1516" s="5"/>
      <c r="AJ1516" s="5"/>
      <c r="AK1516" s="5"/>
      <c r="AL1516" s="5"/>
      <c r="AM1516" s="5"/>
      <c r="AN1516" s="5"/>
      <c r="AO1516" s="6"/>
      <c r="AP1516" s="5"/>
      <c r="AQ1516" s="5"/>
      <c r="AR1516" s="5"/>
      <c r="AS1516" s="5"/>
      <c r="AT1516" s="4"/>
    </row>
    <row r="1517" spans="16:46" ht="14.1" customHeight="1" x14ac:dyDescent="0.25">
      <c r="P1517" s="5"/>
      <c r="Q1517" s="5"/>
      <c r="R1517" s="5"/>
      <c r="S1517" s="5"/>
      <c r="T1517" s="5"/>
      <c r="U1517" s="5"/>
      <c r="V1517" s="5"/>
      <c r="W1517" s="5"/>
      <c r="X1517" s="5"/>
      <c r="Y1517" s="5"/>
      <c r="Z1517" s="5"/>
      <c r="AA1517" s="5"/>
      <c r="AB1517" s="5"/>
      <c r="AC1517" s="5"/>
      <c r="AD1517" s="5"/>
      <c r="AE1517" s="5"/>
      <c r="AF1517" s="5"/>
      <c r="AG1517" s="5"/>
      <c r="AH1517" s="5"/>
      <c r="AI1517" s="5"/>
      <c r="AJ1517" s="5"/>
      <c r="AK1517" s="5"/>
      <c r="AL1517" s="5"/>
      <c r="AM1517" s="5"/>
      <c r="AN1517" s="5"/>
      <c r="AO1517" s="6"/>
      <c r="AP1517" s="5"/>
      <c r="AQ1517" s="5"/>
      <c r="AR1517" s="5"/>
      <c r="AS1517" s="5"/>
      <c r="AT1517" s="4"/>
    </row>
    <row r="1518" spans="16:46" ht="14.1" customHeight="1" x14ac:dyDescent="0.25">
      <c r="P1518" s="5"/>
      <c r="Q1518" s="5"/>
      <c r="R1518" s="5"/>
      <c r="S1518" s="5"/>
      <c r="T1518" s="5"/>
      <c r="U1518" s="5"/>
      <c r="V1518" s="5"/>
      <c r="W1518" s="5"/>
      <c r="X1518" s="5"/>
      <c r="Y1518" s="5"/>
      <c r="Z1518" s="5"/>
      <c r="AA1518" s="5"/>
      <c r="AB1518" s="5"/>
      <c r="AC1518" s="5"/>
      <c r="AD1518" s="5"/>
      <c r="AE1518" s="5"/>
      <c r="AF1518" s="5"/>
      <c r="AG1518" s="5"/>
      <c r="AH1518" s="5"/>
      <c r="AI1518" s="5"/>
      <c r="AJ1518" s="5"/>
      <c r="AK1518" s="5"/>
      <c r="AL1518" s="5"/>
      <c r="AM1518" s="5"/>
      <c r="AN1518" s="5"/>
      <c r="AO1518" s="6"/>
      <c r="AP1518" s="5"/>
      <c r="AQ1518" s="5"/>
      <c r="AR1518" s="5"/>
      <c r="AS1518" s="5"/>
      <c r="AT1518" s="4"/>
    </row>
    <row r="1519" spans="16:46" ht="14.1" customHeight="1" x14ac:dyDescent="0.25">
      <c r="P1519" s="5"/>
      <c r="Q1519" s="5"/>
      <c r="R1519" s="5"/>
      <c r="S1519" s="5"/>
      <c r="T1519" s="5"/>
      <c r="U1519" s="5"/>
      <c r="V1519" s="5"/>
      <c r="W1519" s="5"/>
      <c r="X1519" s="5"/>
      <c r="Y1519" s="5"/>
      <c r="Z1519" s="5"/>
      <c r="AA1519" s="5"/>
      <c r="AB1519" s="5"/>
      <c r="AC1519" s="5"/>
      <c r="AD1519" s="5"/>
      <c r="AE1519" s="5"/>
      <c r="AF1519" s="5"/>
      <c r="AG1519" s="5"/>
      <c r="AH1519" s="5"/>
      <c r="AI1519" s="5"/>
      <c r="AJ1519" s="5"/>
      <c r="AK1519" s="5"/>
      <c r="AL1519" s="5"/>
      <c r="AM1519" s="5"/>
      <c r="AN1519" s="5"/>
      <c r="AO1519" s="6"/>
      <c r="AP1519" s="5"/>
      <c r="AQ1519" s="5"/>
      <c r="AR1519" s="5"/>
      <c r="AS1519" s="5"/>
      <c r="AT1519" s="4"/>
    </row>
    <row r="1520" spans="16:46" ht="14.1" customHeight="1" x14ac:dyDescent="0.25">
      <c r="P1520" s="5"/>
      <c r="Q1520" s="5"/>
      <c r="R1520" s="5"/>
      <c r="S1520" s="5"/>
      <c r="T1520" s="5"/>
      <c r="U1520" s="5"/>
      <c r="V1520" s="5"/>
      <c r="W1520" s="5"/>
      <c r="X1520" s="5"/>
      <c r="Y1520" s="5"/>
      <c r="Z1520" s="5"/>
      <c r="AA1520" s="5"/>
      <c r="AB1520" s="5"/>
      <c r="AC1520" s="5"/>
      <c r="AD1520" s="5"/>
      <c r="AE1520" s="5"/>
      <c r="AF1520" s="5"/>
      <c r="AG1520" s="5"/>
      <c r="AH1520" s="5"/>
      <c r="AI1520" s="5"/>
      <c r="AJ1520" s="5"/>
      <c r="AK1520" s="5"/>
      <c r="AL1520" s="5"/>
      <c r="AM1520" s="5"/>
      <c r="AN1520" s="5"/>
      <c r="AO1520" s="6"/>
      <c r="AP1520" s="5"/>
      <c r="AQ1520" s="5"/>
      <c r="AR1520" s="5"/>
      <c r="AS1520" s="5"/>
      <c r="AT1520" s="4"/>
    </row>
    <row r="1521" spans="16:46" ht="14.1" customHeight="1" x14ac:dyDescent="0.25">
      <c r="P1521" s="5"/>
      <c r="Q1521" s="5"/>
      <c r="R1521" s="5"/>
      <c r="S1521" s="5"/>
      <c r="T1521" s="5"/>
      <c r="U1521" s="5"/>
      <c r="V1521" s="5"/>
      <c r="W1521" s="5"/>
      <c r="X1521" s="5"/>
      <c r="Y1521" s="5"/>
      <c r="Z1521" s="5"/>
      <c r="AA1521" s="5"/>
      <c r="AB1521" s="5"/>
      <c r="AC1521" s="5"/>
      <c r="AD1521" s="5"/>
      <c r="AE1521" s="5"/>
      <c r="AF1521" s="5"/>
      <c r="AG1521" s="5"/>
      <c r="AH1521" s="5"/>
      <c r="AI1521" s="5"/>
      <c r="AJ1521" s="5"/>
      <c r="AK1521" s="5"/>
      <c r="AL1521" s="5"/>
      <c r="AM1521" s="5"/>
      <c r="AN1521" s="5"/>
      <c r="AO1521" s="6"/>
      <c r="AP1521" s="5"/>
      <c r="AQ1521" s="5"/>
      <c r="AR1521" s="5"/>
      <c r="AS1521" s="5"/>
      <c r="AT1521" s="4"/>
    </row>
    <row r="1522" spans="16:46" ht="14.1" customHeight="1" x14ac:dyDescent="0.25">
      <c r="P1522" s="5"/>
      <c r="Q1522" s="5"/>
      <c r="R1522" s="5"/>
      <c r="S1522" s="5"/>
      <c r="T1522" s="5"/>
      <c r="U1522" s="5"/>
      <c r="V1522" s="5"/>
      <c r="W1522" s="5"/>
      <c r="X1522" s="5"/>
      <c r="Y1522" s="5"/>
      <c r="Z1522" s="5"/>
      <c r="AA1522" s="5"/>
      <c r="AB1522" s="5"/>
      <c r="AC1522" s="5"/>
      <c r="AD1522" s="5"/>
      <c r="AE1522" s="5"/>
      <c r="AF1522" s="5"/>
      <c r="AG1522" s="5"/>
      <c r="AH1522" s="5"/>
      <c r="AI1522" s="5"/>
      <c r="AJ1522" s="5"/>
      <c r="AK1522" s="5"/>
      <c r="AL1522" s="5"/>
      <c r="AM1522" s="5"/>
      <c r="AN1522" s="5"/>
      <c r="AO1522" s="6"/>
      <c r="AP1522" s="5"/>
      <c r="AQ1522" s="5"/>
      <c r="AR1522" s="5"/>
      <c r="AS1522" s="5"/>
      <c r="AT1522" s="4"/>
    </row>
    <row r="1523" spans="16:46" ht="14.1" customHeight="1" x14ac:dyDescent="0.25">
      <c r="P1523" s="5"/>
      <c r="Q1523" s="5"/>
      <c r="R1523" s="5"/>
      <c r="S1523" s="5"/>
      <c r="T1523" s="5"/>
      <c r="U1523" s="5"/>
      <c r="V1523" s="5"/>
      <c r="W1523" s="5"/>
      <c r="X1523" s="5"/>
      <c r="Y1523" s="5"/>
      <c r="Z1523" s="5"/>
      <c r="AA1523" s="5"/>
      <c r="AB1523" s="5"/>
      <c r="AC1523" s="5"/>
      <c r="AD1523" s="5"/>
      <c r="AE1523" s="5"/>
      <c r="AF1523" s="5"/>
      <c r="AG1523" s="5"/>
      <c r="AH1523" s="5"/>
      <c r="AI1523" s="5"/>
      <c r="AJ1523" s="5"/>
      <c r="AK1523" s="5"/>
      <c r="AL1523" s="5"/>
      <c r="AM1523" s="5"/>
      <c r="AN1523" s="5"/>
      <c r="AO1523" s="6"/>
      <c r="AP1523" s="5"/>
      <c r="AQ1523" s="5"/>
      <c r="AR1523" s="5"/>
      <c r="AS1523" s="5"/>
      <c r="AT1523" s="4"/>
    </row>
    <row r="1524" spans="16:46" ht="14.1" customHeight="1" x14ac:dyDescent="0.25">
      <c r="P1524" s="5"/>
      <c r="Q1524" s="5"/>
      <c r="R1524" s="5"/>
      <c r="S1524" s="5"/>
      <c r="T1524" s="5"/>
      <c r="U1524" s="5"/>
      <c r="V1524" s="5"/>
      <c r="W1524" s="5"/>
      <c r="X1524" s="5"/>
      <c r="Y1524" s="5"/>
      <c r="Z1524" s="5"/>
      <c r="AA1524" s="5"/>
      <c r="AB1524" s="5"/>
      <c r="AC1524" s="5"/>
      <c r="AD1524" s="5"/>
      <c r="AE1524" s="5"/>
      <c r="AF1524" s="5"/>
      <c r="AG1524" s="5"/>
      <c r="AH1524" s="5"/>
      <c r="AI1524" s="5"/>
      <c r="AJ1524" s="5"/>
      <c r="AK1524" s="5"/>
      <c r="AL1524" s="5"/>
      <c r="AM1524" s="5"/>
      <c r="AN1524" s="5"/>
      <c r="AO1524" s="6"/>
      <c r="AP1524" s="5"/>
      <c r="AQ1524" s="5"/>
      <c r="AR1524" s="5"/>
      <c r="AS1524" s="5"/>
      <c r="AT1524" s="4"/>
    </row>
    <row r="1525" spans="16:46" ht="14.1" customHeight="1" x14ac:dyDescent="0.25">
      <c r="P1525" s="5"/>
      <c r="Q1525" s="5"/>
      <c r="R1525" s="5"/>
      <c r="S1525" s="5"/>
      <c r="T1525" s="5"/>
      <c r="U1525" s="5"/>
      <c r="V1525" s="5"/>
      <c r="W1525" s="5"/>
      <c r="X1525" s="5"/>
      <c r="Y1525" s="5"/>
      <c r="Z1525" s="5"/>
      <c r="AA1525" s="5"/>
      <c r="AB1525" s="5"/>
      <c r="AC1525" s="5"/>
      <c r="AD1525" s="5"/>
      <c r="AE1525" s="5"/>
      <c r="AF1525" s="5"/>
      <c r="AG1525" s="5"/>
      <c r="AH1525" s="5"/>
      <c r="AI1525" s="5"/>
      <c r="AJ1525" s="5"/>
      <c r="AK1525" s="5"/>
      <c r="AL1525" s="5"/>
      <c r="AM1525" s="5"/>
      <c r="AN1525" s="5"/>
      <c r="AO1525" s="6"/>
      <c r="AP1525" s="5"/>
      <c r="AQ1525" s="5"/>
      <c r="AR1525" s="5"/>
      <c r="AS1525" s="5"/>
      <c r="AT1525" s="4"/>
    </row>
    <row r="1526" spans="16:46" ht="14.1" customHeight="1" x14ac:dyDescent="0.25">
      <c r="P1526" s="5"/>
      <c r="Q1526" s="5"/>
      <c r="R1526" s="5"/>
      <c r="S1526" s="5"/>
      <c r="T1526" s="5"/>
      <c r="U1526" s="5"/>
      <c r="V1526" s="5"/>
      <c r="W1526" s="5"/>
      <c r="X1526" s="5"/>
      <c r="Y1526" s="5"/>
      <c r="Z1526" s="5"/>
      <c r="AA1526" s="5"/>
      <c r="AB1526" s="5"/>
      <c r="AC1526" s="5"/>
      <c r="AD1526" s="5"/>
      <c r="AE1526" s="5"/>
      <c r="AF1526" s="5"/>
      <c r="AG1526" s="5"/>
      <c r="AH1526" s="5"/>
      <c r="AI1526" s="5"/>
      <c r="AJ1526" s="5"/>
      <c r="AK1526" s="5"/>
      <c r="AL1526" s="5"/>
      <c r="AM1526" s="5"/>
      <c r="AN1526" s="5"/>
      <c r="AO1526" s="6"/>
      <c r="AP1526" s="5"/>
      <c r="AQ1526" s="5"/>
      <c r="AR1526" s="5"/>
      <c r="AS1526" s="5"/>
      <c r="AT1526" s="4"/>
    </row>
    <row r="1527" spans="16:46" ht="14.1" customHeight="1" x14ac:dyDescent="0.25">
      <c r="P1527" s="5"/>
      <c r="Q1527" s="5"/>
      <c r="R1527" s="5"/>
      <c r="S1527" s="5"/>
      <c r="T1527" s="5"/>
      <c r="U1527" s="5"/>
      <c r="V1527" s="5"/>
      <c r="W1527" s="5"/>
      <c r="X1527" s="5"/>
      <c r="Y1527" s="5"/>
      <c r="Z1527" s="5"/>
      <c r="AA1527" s="5"/>
      <c r="AB1527" s="5"/>
      <c r="AC1527" s="5"/>
      <c r="AD1527" s="5"/>
      <c r="AE1527" s="5"/>
      <c r="AF1527" s="5"/>
      <c r="AG1527" s="5"/>
      <c r="AH1527" s="5"/>
      <c r="AI1527" s="5"/>
      <c r="AJ1527" s="5"/>
      <c r="AK1527" s="5"/>
      <c r="AL1527" s="5"/>
      <c r="AM1527" s="5"/>
      <c r="AN1527" s="5"/>
      <c r="AO1527" s="6"/>
      <c r="AP1527" s="5"/>
      <c r="AQ1527" s="5"/>
      <c r="AR1527" s="5"/>
      <c r="AS1527" s="5"/>
      <c r="AT1527" s="4"/>
    </row>
    <row r="1528" spans="16:46" ht="14.1" customHeight="1" x14ac:dyDescent="0.25">
      <c r="P1528" s="5"/>
      <c r="Q1528" s="5"/>
      <c r="R1528" s="5"/>
      <c r="S1528" s="5"/>
      <c r="T1528" s="5"/>
      <c r="U1528" s="5"/>
      <c r="V1528" s="5"/>
      <c r="W1528" s="5"/>
      <c r="X1528" s="5"/>
      <c r="Y1528" s="5"/>
      <c r="Z1528" s="5"/>
      <c r="AA1528" s="5"/>
      <c r="AB1528" s="5"/>
      <c r="AC1528" s="5"/>
      <c r="AD1528" s="5"/>
      <c r="AE1528" s="5"/>
      <c r="AF1528" s="5"/>
      <c r="AG1528" s="5"/>
      <c r="AH1528" s="5"/>
      <c r="AI1528" s="5"/>
      <c r="AJ1528" s="5"/>
      <c r="AK1528" s="5"/>
      <c r="AL1528" s="5"/>
      <c r="AM1528" s="5"/>
      <c r="AN1528" s="5"/>
      <c r="AO1528" s="6"/>
      <c r="AP1528" s="5"/>
      <c r="AQ1528" s="5"/>
      <c r="AR1528" s="5"/>
      <c r="AS1528" s="5"/>
      <c r="AT1528" s="4"/>
    </row>
    <row r="1529" spans="16:46" ht="14.1" customHeight="1" x14ac:dyDescent="0.25">
      <c r="P1529" s="5"/>
      <c r="Q1529" s="5"/>
      <c r="R1529" s="5"/>
      <c r="S1529" s="5"/>
      <c r="T1529" s="5"/>
      <c r="U1529" s="5"/>
      <c r="V1529" s="5"/>
      <c r="W1529" s="5"/>
      <c r="X1529" s="5"/>
      <c r="Y1529" s="5"/>
      <c r="Z1529" s="5"/>
      <c r="AA1529" s="5"/>
      <c r="AB1529" s="5"/>
      <c r="AC1529" s="5"/>
      <c r="AD1529" s="5"/>
      <c r="AE1529" s="5"/>
      <c r="AF1529" s="5"/>
      <c r="AG1529" s="5"/>
      <c r="AH1529" s="5"/>
      <c r="AI1529" s="5"/>
      <c r="AJ1529" s="5"/>
      <c r="AK1529" s="5"/>
      <c r="AL1529" s="5"/>
      <c r="AM1529" s="5"/>
      <c r="AN1529" s="5"/>
      <c r="AO1529" s="6"/>
      <c r="AP1529" s="5"/>
      <c r="AQ1529" s="5"/>
      <c r="AR1529" s="5"/>
      <c r="AS1529" s="5"/>
      <c r="AT1529" s="4"/>
    </row>
    <row r="1530" spans="16:46" ht="14.1" customHeight="1" x14ac:dyDescent="0.25">
      <c r="P1530" s="5"/>
      <c r="Q1530" s="5"/>
      <c r="R1530" s="5"/>
      <c r="S1530" s="5"/>
      <c r="T1530" s="5"/>
      <c r="U1530" s="5"/>
      <c r="V1530" s="5"/>
      <c r="W1530" s="5"/>
      <c r="X1530" s="5"/>
      <c r="Y1530" s="5"/>
      <c r="Z1530" s="5"/>
      <c r="AA1530" s="5"/>
      <c r="AB1530" s="5"/>
      <c r="AC1530" s="5"/>
      <c r="AD1530" s="5"/>
      <c r="AE1530" s="5"/>
      <c r="AF1530" s="5"/>
      <c r="AG1530" s="5"/>
      <c r="AH1530" s="5"/>
      <c r="AI1530" s="5"/>
      <c r="AJ1530" s="5"/>
      <c r="AK1530" s="5"/>
      <c r="AL1530" s="5"/>
      <c r="AM1530" s="5"/>
      <c r="AN1530" s="5"/>
      <c r="AO1530" s="6"/>
      <c r="AP1530" s="5"/>
      <c r="AQ1530" s="5"/>
      <c r="AR1530" s="5"/>
      <c r="AS1530" s="5"/>
      <c r="AT1530" s="4"/>
    </row>
    <row r="1531" spans="16:46" ht="14.1" customHeight="1" x14ac:dyDescent="0.25">
      <c r="P1531" s="5"/>
      <c r="Q1531" s="5"/>
      <c r="R1531" s="5"/>
      <c r="S1531" s="5"/>
      <c r="T1531" s="5"/>
      <c r="U1531" s="5"/>
      <c r="V1531" s="5"/>
      <c r="W1531" s="5"/>
      <c r="X1531" s="5"/>
      <c r="Y1531" s="5"/>
      <c r="Z1531" s="5"/>
      <c r="AA1531" s="5"/>
      <c r="AB1531" s="5"/>
      <c r="AC1531" s="5"/>
      <c r="AD1531" s="5"/>
      <c r="AE1531" s="5"/>
      <c r="AF1531" s="5"/>
      <c r="AG1531" s="5"/>
      <c r="AH1531" s="5"/>
      <c r="AI1531" s="5"/>
      <c r="AJ1531" s="5"/>
      <c r="AK1531" s="5"/>
      <c r="AL1531" s="5"/>
      <c r="AM1531" s="5"/>
      <c r="AN1531" s="5"/>
      <c r="AO1531" s="6"/>
      <c r="AP1531" s="5"/>
      <c r="AQ1531" s="5"/>
      <c r="AR1531" s="5"/>
      <c r="AS1531" s="5"/>
      <c r="AT1531" s="4"/>
    </row>
    <row r="1532" spans="16:46" ht="14.1" customHeight="1" x14ac:dyDescent="0.25">
      <c r="P1532" s="5"/>
      <c r="Q1532" s="5"/>
      <c r="R1532" s="5"/>
      <c r="S1532" s="5"/>
      <c r="T1532" s="5"/>
      <c r="U1532" s="5"/>
      <c r="V1532" s="5"/>
      <c r="W1532" s="5"/>
      <c r="X1532" s="5"/>
      <c r="Y1532" s="5"/>
      <c r="Z1532" s="5"/>
      <c r="AA1532" s="5"/>
      <c r="AB1532" s="5"/>
      <c r="AC1532" s="5"/>
      <c r="AD1532" s="5"/>
      <c r="AE1532" s="5"/>
      <c r="AF1532" s="5"/>
      <c r="AG1532" s="5"/>
      <c r="AH1532" s="5"/>
      <c r="AI1532" s="5"/>
      <c r="AJ1532" s="5"/>
      <c r="AK1532" s="5"/>
      <c r="AL1532" s="5"/>
      <c r="AM1532" s="5"/>
      <c r="AN1532" s="5"/>
      <c r="AO1532" s="6"/>
      <c r="AP1532" s="5"/>
      <c r="AQ1532" s="5"/>
      <c r="AR1532" s="5"/>
      <c r="AS1532" s="5"/>
      <c r="AT1532" s="4"/>
    </row>
    <row r="1533" spans="16:46" ht="14.1" customHeight="1" x14ac:dyDescent="0.25">
      <c r="P1533" s="5"/>
      <c r="Q1533" s="5"/>
      <c r="R1533" s="5"/>
      <c r="S1533" s="5"/>
      <c r="T1533" s="5"/>
      <c r="U1533" s="5"/>
      <c r="V1533" s="5"/>
      <c r="W1533" s="5"/>
      <c r="X1533" s="5"/>
      <c r="Y1533" s="5"/>
      <c r="Z1533" s="5"/>
      <c r="AA1533" s="5"/>
      <c r="AB1533" s="5"/>
      <c r="AC1533" s="5"/>
      <c r="AD1533" s="5"/>
      <c r="AE1533" s="5"/>
      <c r="AF1533" s="5"/>
      <c r="AG1533" s="5"/>
      <c r="AH1533" s="5"/>
      <c r="AI1533" s="5"/>
      <c r="AJ1533" s="5"/>
      <c r="AK1533" s="5"/>
      <c r="AL1533" s="5"/>
      <c r="AM1533" s="5"/>
      <c r="AN1533" s="5"/>
      <c r="AO1533" s="6"/>
      <c r="AP1533" s="5"/>
      <c r="AQ1533" s="5"/>
      <c r="AR1533" s="5"/>
      <c r="AS1533" s="5"/>
      <c r="AT1533" s="4"/>
    </row>
    <row r="1534" spans="16:46" ht="14.1" customHeight="1" x14ac:dyDescent="0.25">
      <c r="P1534" s="5"/>
      <c r="Q1534" s="5"/>
      <c r="R1534" s="5"/>
      <c r="S1534" s="5"/>
      <c r="T1534" s="5"/>
      <c r="U1534" s="5"/>
      <c r="V1534" s="5"/>
      <c r="W1534" s="5"/>
      <c r="X1534" s="5"/>
      <c r="Y1534" s="5"/>
      <c r="Z1534" s="5"/>
      <c r="AA1534" s="5"/>
      <c r="AB1534" s="5"/>
      <c r="AC1534" s="5"/>
      <c r="AD1534" s="5"/>
      <c r="AE1534" s="5"/>
      <c r="AF1534" s="5"/>
      <c r="AG1534" s="5"/>
      <c r="AH1534" s="5"/>
      <c r="AI1534" s="5"/>
      <c r="AJ1534" s="5"/>
      <c r="AK1534" s="5"/>
      <c r="AL1534" s="5"/>
      <c r="AM1534" s="5"/>
      <c r="AN1534" s="5"/>
      <c r="AO1534" s="6"/>
      <c r="AP1534" s="5"/>
      <c r="AQ1534" s="5"/>
      <c r="AR1534" s="5"/>
      <c r="AS1534" s="5"/>
      <c r="AT1534" s="4"/>
    </row>
    <row r="1535" spans="16:46" ht="14.1" customHeight="1" x14ac:dyDescent="0.25">
      <c r="P1535" s="5"/>
      <c r="Q1535" s="5"/>
      <c r="R1535" s="5"/>
      <c r="S1535" s="5"/>
      <c r="T1535" s="5"/>
      <c r="U1535" s="5"/>
      <c r="V1535" s="5"/>
      <c r="W1535" s="5"/>
      <c r="X1535" s="5"/>
      <c r="Y1535" s="5"/>
      <c r="Z1535" s="5"/>
      <c r="AA1535" s="5"/>
      <c r="AB1535" s="5"/>
      <c r="AC1535" s="5"/>
      <c r="AD1535" s="5"/>
      <c r="AE1535" s="5"/>
      <c r="AF1535" s="5"/>
      <c r="AG1535" s="5"/>
      <c r="AH1535" s="5"/>
      <c r="AI1535" s="5"/>
      <c r="AJ1535" s="5"/>
      <c r="AK1535" s="5"/>
      <c r="AL1535" s="5"/>
      <c r="AM1535" s="5"/>
      <c r="AN1535" s="5"/>
      <c r="AO1535" s="6"/>
      <c r="AP1535" s="5"/>
      <c r="AQ1535" s="5"/>
      <c r="AR1535" s="5"/>
      <c r="AS1535" s="5"/>
      <c r="AT1535" s="4"/>
    </row>
    <row r="1536" spans="16:46" ht="14.1" customHeight="1" x14ac:dyDescent="0.25">
      <c r="P1536" s="5"/>
      <c r="Q1536" s="5"/>
      <c r="R1536" s="5"/>
      <c r="S1536" s="5"/>
      <c r="T1536" s="5"/>
      <c r="U1536" s="5"/>
      <c r="V1536" s="5"/>
      <c r="W1536" s="5"/>
      <c r="X1536" s="5"/>
      <c r="Y1536" s="5"/>
      <c r="Z1536" s="5"/>
      <c r="AA1536" s="5"/>
      <c r="AB1536" s="5"/>
      <c r="AC1536" s="5"/>
      <c r="AD1536" s="5"/>
      <c r="AE1536" s="5"/>
      <c r="AF1536" s="5"/>
      <c r="AG1536" s="5"/>
      <c r="AH1536" s="5"/>
      <c r="AI1536" s="5"/>
      <c r="AJ1536" s="5"/>
      <c r="AK1536" s="5"/>
      <c r="AL1536" s="5"/>
      <c r="AM1536" s="5"/>
      <c r="AN1536" s="5"/>
      <c r="AO1536" s="6"/>
      <c r="AP1536" s="5"/>
      <c r="AQ1536" s="5"/>
      <c r="AR1536" s="5"/>
      <c r="AS1536" s="5"/>
      <c r="AT1536" s="4"/>
    </row>
    <row r="1537" spans="16:46" ht="14.1" customHeight="1" x14ac:dyDescent="0.25">
      <c r="P1537" s="5"/>
      <c r="Q1537" s="5"/>
      <c r="R1537" s="5"/>
      <c r="S1537" s="5"/>
      <c r="T1537" s="5"/>
      <c r="U1537" s="5"/>
      <c r="V1537" s="5"/>
      <c r="W1537" s="5"/>
      <c r="X1537" s="5"/>
      <c r="Y1537" s="5"/>
      <c r="Z1537" s="5"/>
      <c r="AA1537" s="5"/>
      <c r="AB1537" s="5"/>
      <c r="AC1537" s="5"/>
      <c r="AD1537" s="5"/>
      <c r="AE1537" s="5"/>
      <c r="AF1537" s="5"/>
      <c r="AG1537" s="5"/>
      <c r="AH1537" s="5"/>
      <c r="AI1537" s="5"/>
      <c r="AJ1537" s="5"/>
      <c r="AK1537" s="5"/>
      <c r="AL1537" s="5"/>
      <c r="AM1537" s="5"/>
      <c r="AN1537" s="5"/>
      <c r="AO1537" s="6"/>
      <c r="AP1537" s="5"/>
      <c r="AQ1537" s="5"/>
      <c r="AR1537" s="5"/>
      <c r="AS1537" s="5"/>
      <c r="AT1537" s="4"/>
    </row>
    <row r="1538" spans="16:46" ht="14.1" customHeight="1" x14ac:dyDescent="0.25">
      <c r="P1538" s="5"/>
      <c r="Q1538" s="5"/>
      <c r="R1538" s="5"/>
      <c r="S1538" s="5"/>
      <c r="T1538" s="5"/>
      <c r="U1538" s="5"/>
      <c r="V1538" s="5"/>
      <c r="W1538" s="5"/>
      <c r="X1538" s="5"/>
      <c r="Y1538" s="5"/>
      <c r="Z1538" s="5"/>
      <c r="AA1538" s="5"/>
      <c r="AB1538" s="5"/>
      <c r="AC1538" s="5"/>
      <c r="AD1538" s="5"/>
      <c r="AE1538" s="5"/>
      <c r="AF1538" s="5"/>
      <c r="AG1538" s="5"/>
      <c r="AH1538" s="5"/>
      <c r="AI1538" s="5"/>
      <c r="AJ1538" s="5"/>
      <c r="AK1538" s="5"/>
      <c r="AL1538" s="5"/>
      <c r="AM1538" s="5"/>
      <c r="AN1538" s="5"/>
      <c r="AO1538" s="6"/>
      <c r="AP1538" s="5"/>
      <c r="AQ1538" s="5"/>
      <c r="AR1538" s="5"/>
      <c r="AS1538" s="5"/>
      <c r="AT1538" s="4"/>
    </row>
    <row r="1539" spans="16:46" ht="14.1" customHeight="1" x14ac:dyDescent="0.25">
      <c r="P1539" s="5"/>
      <c r="Q1539" s="5"/>
      <c r="R1539" s="5"/>
      <c r="S1539" s="5"/>
      <c r="T1539" s="5"/>
      <c r="U1539" s="5"/>
      <c r="V1539" s="5"/>
      <c r="W1539" s="5"/>
      <c r="X1539" s="5"/>
      <c r="Y1539" s="5"/>
      <c r="Z1539" s="5"/>
      <c r="AA1539" s="5"/>
      <c r="AB1539" s="5"/>
      <c r="AC1539" s="5"/>
      <c r="AD1539" s="5"/>
      <c r="AE1539" s="5"/>
      <c r="AF1539" s="5"/>
      <c r="AG1539" s="5"/>
      <c r="AH1539" s="5"/>
      <c r="AI1539" s="5"/>
      <c r="AJ1539" s="5"/>
      <c r="AK1539" s="5"/>
      <c r="AL1539" s="5"/>
      <c r="AM1539" s="5"/>
      <c r="AN1539" s="5"/>
      <c r="AO1539" s="6"/>
      <c r="AP1539" s="5"/>
      <c r="AQ1539" s="5"/>
      <c r="AR1539" s="5"/>
      <c r="AS1539" s="5"/>
      <c r="AT1539" s="4"/>
    </row>
    <row r="1540" spans="16:46" ht="14.1" customHeight="1" x14ac:dyDescent="0.25">
      <c r="P1540" s="5"/>
      <c r="Q1540" s="5"/>
      <c r="R1540" s="5"/>
      <c r="S1540" s="5"/>
      <c r="T1540" s="5"/>
      <c r="U1540" s="5"/>
      <c r="V1540" s="5"/>
      <c r="W1540" s="5"/>
      <c r="X1540" s="5"/>
      <c r="Y1540" s="5"/>
      <c r="Z1540" s="5"/>
      <c r="AA1540" s="5"/>
      <c r="AB1540" s="5"/>
      <c r="AC1540" s="5"/>
      <c r="AD1540" s="5"/>
      <c r="AE1540" s="5"/>
      <c r="AF1540" s="5"/>
      <c r="AG1540" s="5"/>
      <c r="AH1540" s="5"/>
      <c r="AI1540" s="5"/>
      <c r="AJ1540" s="5"/>
      <c r="AK1540" s="5"/>
      <c r="AL1540" s="5"/>
      <c r="AM1540" s="5"/>
      <c r="AN1540" s="5"/>
      <c r="AO1540" s="6"/>
      <c r="AP1540" s="5"/>
      <c r="AQ1540" s="5"/>
      <c r="AR1540" s="5"/>
      <c r="AS1540" s="5"/>
      <c r="AT1540" s="4"/>
    </row>
    <row r="1541" spans="16:46" ht="14.1" customHeight="1" x14ac:dyDescent="0.25">
      <c r="P1541" s="5"/>
      <c r="Q1541" s="5"/>
      <c r="R1541" s="5"/>
      <c r="S1541" s="5"/>
      <c r="T1541" s="5"/>
      <c r="U1541" s="5"/>
      <c r="V1541" s="5"/>
      <c r="W1541" s="5"/>
      <c r="X1541" s="5"/>
      <c r="Y1541" s="5"/>
      <c r="Z1541" s="5"/>
      <c r="AA1541" s="5"/>
      <c r="AB1541" s="5"/>
      <c r="AC1541" s="5"/>
      <c r="AD1541" s="5"/>
      <c r="AE1541" s="5"/>
      <c r="AF1541" s="5"/>
      <c r="AG1541" s="5"/>
      <c r="AH1541" s="5"/>
      <c r="AI1541" s="5"/>
      <c r="AJ1541" s="5"/>
      <c r="AK1541" s="5"/>
      <c r="AL1541" s="5"/>
      <c r="AM1541" s="5"/>
      <c r="AN1541" s="5"/>
      <c r="AO1541" s="6"/>
      <c r="AP1541" s="5"/>
      <c r="AQ1541" s="5"/>
      <c r="AR1541" s="5"/>
      <c r="AS1541" s="5"/>
      <c r="AT1541" s="4"/>
    </row>
    <row r="1542" spans="16:46" ht="14.1" customHeight="1" x14ac:dyDescent="0.25">
      <c r="P1542" s="5"/>
      <c r="Q1542" s="5"/>
      <c r="R1542" s="5"/>
      <c r="S1542" s="5"/>
      <c r="T1542" s="5"/>
      <c r="U1542" s="5"/>
      <c r="V1542" s="5"/>
      <c r="W1542" s="5"/>
      <c r="X1542" s="5"/>
      <c r="Y1542" s="5"/>
      <c r="Z1542" s="5"/>
      <c r="AA1542" s="5"/>
      <c r="AB1542" s="5"/>
      <c r="AC1542" s="5"/>
      <c r="AD1542" s="5"/>
      <c r="AE1542" s="5"/>
      <c r="AF1542" s="5"/>
      <c r="AG1542" s="5"/>
      <c r="AH1542" s="5"/>
      <c r="AI1542" s="5"/>
      <c r="AJ1542" s="5"/>
      <c r="AK1542" s="5"/>
      <c r="AL1542" s="5"/>
      <c r="AM1542" s="5"/>
      <c r="AN1542" s="5"/>
      <c r="AO1542" s="6"/>
      <c r="AP1542" s="5"/>
      <c r="AQ1542" s="5"/>
      <c r="AR1542" s="5"/>
      <c r="AS1542" s="5"/>
      <c r="AT1542" s="4"/>
    </row>
    <row r="1543" spans="16:46" ht="14.1" customHeight="1" x14ac:dyDescent="0.25">
      <c r="P1543" s="5"/>
      <c r="Q1543" s="5"/>
      <c r="R1543" s="5"/>
      <c r="S1543" s="5"/>
      <c r="T1543" s="5"/>
      <c r="U1543" s="5"/>
      <c r="V1543" s="5"/>
      <c r="W1543" s="5"/>
      <c r="X1543" s="5"/>
      <c r="Y1543" s="5"/>
      <c r="Z1543" s="5"/>
      <c r="AA1543" s="5"/>
      <c r="AB1543" s="5"/>
      <c r="AC1543" s="5"/>
      <c r="AD1543" s="5"/>
      <c r="AE1543" s="5"/>
      <c r="AF1543" s="5"/>
      <c r="AG1543" s="5"/>
      <c r="AH1543" s="5"/>
      <c r="AI1543" s="5"/>
      <c r="AJ1543" s="5"/>
      <c r="AK1543" s="5"/>
      <c r="AL1543" s="5"/>
      <c r="AM1543" s="5"/>
      <c r="AN1543" s="5"/>
      <c r="AO1543" s="6"/>
      <c r="AP1543" s="5"/>
      <c r="AQ1543" s="5"/>
      <c r="AR1543" s="5"/>
      <c r="AS1543" s="5"/>
      <c r="AT1543" s="4"/>
    </row>
    <row r="1544" spans="16:46" ht="14.1" customHeight="1" x14ac:dyDescent="0.25">
      <c r="P1544" s="5"/>
      <c r="Q1544" s="5"/>
      <c r="R1544" s="5"/>
      <c r="S1544" s="5"/>
      <c r="T1544" s="5"/>
      <c r="U1544" s="5"/>
      <c r="V1544" s="5"/>
      <c r="W1544" s="5"/>
      <c r="X1544" s="5"/>
      <c r="Y1544" s="5"/>
      <c r="Z1544" s="5"/>
      <c r="AA1544" s="5"/>
      <c r="AB1544" s="5"/>
      <c r="AC1544" s="5"/>
      <c r="AD1544" s="5"/>
      <c r="AE1544" s="5"/>
      <c r="AF1544" s="5"/>
      <c r="AG1544" s="5"/>
      <c r="AH1544" s="5"/>
      <c r="AI1544" s="5"/>
      <c r="AJ1544" s="5"/>
      <c r="AK1544" s="5"/>
      <c r="AL1544" s="5"/>
      <c r="AM1544" s="5"/>
      <c r="AN1544" s="5"/>
      <c r="AO1544" s="6"/>
      <c r="AP1544" s="5"/>
      <c r="AQ1544" s="5"/>
      <c r="AR1544" s="5"/>
      <c r="AS1544" s="5"/>
      <c r="AT1544" s="4"/>
    </row>
    <row r="1545" spans="16:46" ht="14.1" customHeight="1" x14ac:dyDescent="0.25">
      <c r="P1545" s="5"/>
      <c r="Q1545" s="5"/>
      <c r="R1545" s="5"/>
      <c r="S1545" s="5"/>
      <c r="T1545" s="5"/>
      <c r="U1545" s="5"/>
      <c r="V1545" s="5"/>
      <c r="W1545" s="5"/>
      <c r="X1545" s="5"/>
      <c r="Y1545" s="5"/>
      <c r="Z1545" s="5"/>
      <c r="AA1545" s="5"/>
      <c r="AB1545" s="5"/>
      <c r="AC1545" s="5"/>
      <c r="AD1545" s="5"/>
      <c r="AE1545" s="5"/>
      <c r="AF1545" s="5"/>
      <c r="AG1545" s="5"/>
      <c r="AH1545" s="5"/>
      <c r="AI1545" s="5"/>
      <c r="AJ1545" s="5"/>
      <c r="AK1545" s="5"/>
      <c r="AL1545" s="5"/>
      <c r="AM1545" s="5"/>
      <c r="AN1545" s="5"/>
      <c r="AO1545" s="6"/>
      <c r="AP1545" s="5"/>
      <c r="AQ1545" s="5"/>
      <c r="AR1545" s="5"/>
      <c r="AS1545" s="5"/>
      <c r="AT1545" s="4"/>
    </row>
    <row r="1546" spans="16:46" ht="14.1" customHeight="1" x14ac:dyDescent="0.25">
      <c r="P1546" s="5"/>
      <c r="Q1546" s="5"/>
      <c r="R1546" s="5"/>
      <c r="S1546" s="5"/>
      <c r="T1546" s="5"/>
      <c r="U1546" s="5"/>
      <c r="V1546" s="5"/>
      <c r="W1546" s="5"/>
      <c r="X1546" s="5"/>
      <c r="Y1546" s="5"/>
      <c r="Z1546" s="5"/>
      <c r="AA1546" s="5"/>
      <c r="AB1546" s="5"/>
      <c r="AC1546" s="5"/>
      <c r="AD1546" s="5"/>
      <c r="AE1546" s="5"/>
      <c r="AF1546" s="5"/>
      <c r="AG1546" s="5"/>
      <c r="AH1546" s="5"/>
      <c r="AI1546" s="5"/>
      <c r="AJ1546" s="5"/>
      <c r="AK1546" s="5"/>
      <c r="AL1546" s="5"/>
      <c r="AM1546" s="5"/>
      <c r="AN1546" s="5"/>
      <c r="AO1546" s="6"/>
      <c r="AP1546" s="5"/>
      <c r="AQ1546" s="5"/>
      <c r="AR1546" s="5"/>
      <c r="AS1546" s="5"/>
      <c r="AT1546" s="4"/>
    </row>
    <row r="1547" spans="16:46" ht="14.1" customHeight="1" x14ac:dyDescent="0.25">
      <c r="P1547" s="5"/>
      <c r="Q1547" s="5"/>
      <c r="R1547" s="5"/>
      <c r="S1547" s="5"/>
      <c r="T1547" s="5"/>
      <c r="U1547" s="5"/>
      <c r="V1547" s="5"/>
      <c r="W1547" s="5"/>
      <c r="X1547" s="5"/>
      <c r="Y1547" s="5"/>
      <c r="Z1547" s="5"/>
      <c r="AA1547" s="5"/>
      <c r="AB1547" s="5"/>
      <c r="AC1547" s="5"/>
      <c r="AD1547" s="5"/>
      <c r="AE1547" s="5"/>
      <c r="AF1547" s="5"/>
      <c r="AG1547" s="5"/>
      <c r="AH1547" s="5"/>
      <c r="AI1547" s="5"/>
      <c r="AJ1547" s="5"/>
      <c r="AK1547" s="5"/>
      <c r="AL1547" s="5"/>
      <c r="AM1547" s="5"/>
      <c r="AN1547" s="5"/>
      <c r="AO1547" s="6"/>
      <c r="AP1547" s="5"/>
      <c r="AQ1547" s="5"/>
      <c r="AR1547" s="5"/>
      <c r="AS1547" s="5"/>
      <c r="AT1547" s="4"/>
    </row>
    <row r="1548" spans="16:46" ht="14.1" customHeight="1" x14ac:dyDescent="0.25">
      <c r="P1548" s="5"/>
      <c r="Q1548" s="5"/>
      <c r="R1548" s="5"/>
      <c r="S1548" s="5"/>
      <c r="T1548" s="5"/>
      <c r="U1548" s="5"/>
      <c r="V1548" s="5"/>
      <c r="W1548" s="5"/>
      <c r="X1548" s="5"/>
      <c r="Y1548" s="5"/>
      <c r="Z1548" s="5"/>
      <c r="AA1548" s="5"/>
      <c r="AB1548" s="5"/>
      <c r="AC1548" s="5"/>
      <c r="AD1548" s="5"/>
      <c r="AE1548" s="5"/>
      <c r="AF1548" s="5"/>
      <c r="AG1548" s="5"/>
      <c r="AH1548" s="5"/>
      <c r="AI1548" s="5"/>
      <c r="AJ1548" s="5"/>
      <c r="AK1548" s="5"/>
      <c r="AL1548" s="5"/>
      <c r="AM1548" s="5"/>
      <c r="AN1548" s="5"/>
      <c r="AO1548" s="6"/>
      <c r="AP1548" s="5"/>
      <c r="AQ1548" s="5"/>
      <c r="AR1548" s="5"/>
      <c r="AS1548" s="5"/>
      <c r="AT1548" s="4"/>
    </row>
    <row r="1549" spans="16:46" ht="14.1" customHeight="1" x14ac:dyDescent="0.25">
      <c r="P1549" s="5"/>
      <c r="Q1549" s="5"/>
      <c r="R1549" s="5"/>
      <c r="S1549" s="5"/>
      <c r="T1549" s="5"/>
      <c r="U1549" s="5"/>
      <c r="V1549" s="5"/>
      <c r="W1549" s="5"/>
      <c r="X1549" s="5"/>
      <c r="Y1549" s="5"/>
      <c r="Z1549" s="5"/>
      <c r="AA1549" s="5"/>
      <c r="AB1549" s="5"/>
      <c r="AC1549" s="5"/>
      <c r="AD1549" s="5"/>
      <c r="AE1549" s="5"/>
      <c r="AF1549" s="5"/>
      <c r="AG1549" s="5"/>
      <c r="AH1549" s="5"/>
      <c r="AI1549" s="5"/>
      <c r="AJ1549" s="5"/>
      <c r="AK1549" s="5"/>
      <c r="AL1549" s="5"/>
      <c r="AM1549" s="5"/>
      <c r="AN1549" s="5"/>
      <c r="AO1549" s="6"/>
      <c r="AP1549" s="5"/>
      <c r="AQ1549" s="5"/>
      <c r="AR1549" s="5"/>
      <c r="AS1549" s="5"/>
      <c r="AT1549" s="4"/>
    </row>
    <row r="1550" spans="16:46" ht="14.1" customHeight="1" x14ac:dyDescent="0.25">
      <c r="P1550" s="5"/>
      <c r="Q1550" s="5"/>
      <c r="R1550" s="5"/>
      <c r="S1550" s="5"/>
      <c r="T1550" s="5"/>
      <c r="U1550" s="5"/>
      <c r="V1550" s="5"/>
      <c r="W1550" s="5"/>
      <c r="X1550" s="5"/>
      <c r="Y1550" s="5"/>
      <c r="Z1550" s="5"/>
      <c r="AA1550" s="5"/>
      <c r="AB1550" s="5"/>
      <c r="AC1550" s="5"/>
      <c r="AD1550" s="5"/>
      <c r="AE1550" s="5"/>
      <c r="AF1550" s="5"/>
      <c r="AG1550" s="5"/>
      <c r="AH1550" s="5"/>
      <c r="AI1550" s="5"/>
      <c r="AJ1550" s="5"/>
      <c r="AK1550" s="5"/>
      <c r="AL1550" s="5"/>
      <c r="AM1550" s="5"/>
      <c r="AN1550" s="5"/>
      <c r="AO1550" s="6"/>
      <c r="AP1550" s="5"/>
      <c r="AQ1550" s="5"/>
      <c r="AR1550" s="5"/>
      <c r="AS1550" s="5"/>
      <c r="AT1550" s="4"/>
    </row>
    <row r="1551" spans="16:46" ht="14.1" customHeight="1" x14ac:dyDescent="0.25">
      <c r="P1551" s="5"/>
      <c r="Q1551" s="5"/>
      <c r="R1551" s="5"/>
      <c r="S1551" s="5"/>
      <c r="T1551" s="5"/>
      <c r="U1551" s="5"/>
      <c r="V1551" s="5"/>
      <c r="W1551" s="5"/>
      <c r="X1551" s="5"/>
      <c r="Y1551" s="5"/>
      <c r="Z1551" s="5"/>
      <c r="AA1551" s="5"/>
      <c r="AB1551" s="5"/>
      <c r="AC1551" s="5"/>
      <c r="AD1551" s="5"/>
      <c r="AE1551" s="5"/>
      <c r="AF1551" s="5"/>
      <c r="AG1551" s="5"/>
      <c r="AH1551" s="5"/>
      <c r="AI1551" s="5"/>
      <c r="AJ1551" s="5"/>
      <c r="AK1551" s="5"/>
      <c r="AL1551" s="5"/>
      <c r="AM1551" s="5"/>
      <c r="AN1551" s="5"/>
      <c r="AO1551" s="6"/>
      <c r="AP1551" s="5"/>
      <c r="AQ1551" s="5"/>
      <c r="AR1551" s="5"/>
      <c r="AS1551" s="5"/>
      <c r="AT1551" s="4"/>
    </row>
    <row r="1552" spans="16:46" ht="14.1" customHeight="1" x14ac:dyDescent="0.25">
      <c r="P1552" s="5"/>
      <c r="Q1552" s="5"/>
      <c r="R1552" s="5"/>
      <c r="S1552" s="5"/>
      <c r="T1552" s="5"/>
      <c r="U1552" s="5"/>
      <c r="V1552" s="5"/>
      <c r="W1552" s="5"/>
      <c r="X1552" s="5"/>
      <c r="Y1552" s="5"/>
      <c r="Z1552" s="5"/>
      <c r="AA1552" s="5"/>
      <c r="AB1552" s="5"/>
      <c r="AC1552" s="5"/>
      <c r="AD1552" s="5"/>
      <c r="AE1552" s="5"/>
      <c r="AF1552" s="5"/>
      <c r="AG1552" s="5"/>
      <c r="AH1552" s="5"/>
      <c r="AI1552" s="5"/>
      <c r="AJ1552" s="5"/>
      <c r="AK1552" s="5"/>
      <c r="AL1552" s="5"/>
      <c r="AM1552" s="5"/>
      <c r="AN1552" s="5"/>
      <c r="AO1552" s="6"/>
      <c r="AP1552" s="5"/>
      <c r="AQ1552" s="5"/>
      <c r="AR1552" s="5"/>
      <c r="AS1552" s="5"/>
      <c r="AT1552" s="4"/>
    </row>
    <row r="1553" spans="16:46" ht="14.1" customHeight="1" x14ac:dyDescent="0.25">
      <c r="P1553" s="5"/>
      <c r="Q1553" s="5"/>
      <c r="R1553" s="5"/>
      <c r="S1553" s="5"/>
      <c r="T1553" s="5"/>
      <c r="U1553" s="5"/>
      <c r="V1553" s="5"/>
      <c r="W1553" s="5"/>
      <c r="X1553" s="5"/>
      <c r="Y1553" s="5"/>
      <c r="Z1553" s="5"/>
      <c r="AA1553" s="5"/>
      <c r="AB1553" s="5"/>
      <c r="AC1553" s="5"/>
      <c r="AD1553" s="5"/>
      <c r="AE1553" s="5"/>
      <c r="AF1553" s="5"/>
      <c r="AG1553" s="5"/>
      <c r="AH1553" s="5"/>
      <c r="AI1553" s="5"/>
      <c r="AJ1553" s="5"/>
      <c r="AK1553" s="5"/>
      <c r="AL1553" s="5"/>
      <c r="AM1553" s="5"/>
      <c r="AN1553" s="5"/>
      <c r="AO1553" s="6"/>
      <c r="AP1553" s="5"/>
      <c r="AQ1553" s="5"/>
      <c r="AR1553" s="5"/>
      <c r="AS1553" s="5"/>
      <c r="AT1553" s="4"/>
    </row>
    <row r="1554" spans="16:46" ht="14.1" customHeight="1" x14ac:dyDescent="0.25">
      <c r="P1554" s="5"/>
      <c r="Q1554" s="5"/>
      <c r="R1554" s="5"/>
      <c r="S1554" s="5"/>
      <c r="T1554" s="5"/>
      <c r="U1554" s="5"/>
      <c r="V1554" s="5"/>
      <c r="W1554" s="5"/>
      <c r="X1554" s="5"/>
      <c r="Y1554" s="5"/>
      <c r="Z1554" s="5"/>
      <c r="AA1554" s="5"/>
      <c r="AB1554" s="5"/>
      <c r="AC1554" s="5"/>
      <c r="AD1554" s="5"/>
      <c r="AE1554" s="5"/>
      <c r="AF1554" s="5"/>
      <c r="AG1554" s="5"/>
      <c r="AH1554" s="5"/>
      <c r="AI1554" s="5"/>
      <c r="AJ1554" s="5"/>
      <c r="AK1554" s="5"/>
      <c r="AL1554" s="5"/>
      <c r="AM1554" s="5"/>
      <c r="AN1554" s="5"/>
      <c r="AO1554" s="6"/>
      <c r="AP1554" s="5"/>
      <c r="AQ1554" s="5"/>
      <c r="AR1554" s="5"/>
      <c r="AS1554" s="5"/>
      <c r="AT1554" s="4"/>
    </row>
    <row r="1555" spans="16:46" ht="14.1" customHeight="1" x14ac:dyDescent="0.25">
      <c r="P1555" s="5"/>
      <c r="Q1555" s="5"/>
      <c r="R1555" s="5"/>
      <c r="S1555" s="5"/>
      <c r="T1555" s="5"/>
      <c r="U1555" s="5"/>
      <c r="V1555" s="5"/>
      <c r="W1555" s="5"/>
      <c r="X1555" s="5"/>
      <c r="Y1555" s="5"/>
      <c r="Z1555" s="5"/>
      <c r="AA1555" s="5"/>
      <c r="AB1555" s="5"/>
      <c r="AC1555" s="5"/>
      <c r="AD1555" s="5"/>
      <c r="AE1555" s="5"/>
      <c r="AF1555" s="5"/>
      <c r="AG1555" s="5"/>
      <c r="AH1555" s="5"/>
      <c r="AI1555" s="5"/>
      <c r="AJ1555" s="5"/>
      <c r="AK1555" s="5"/>
      <c r="AL1555" s="5"/>
      <c r="AM1555" s="5"/>
      <c r="AN1555" s="5"/>
      <c r="AO1555" s="6"/>
      <c r="AP1555" s="5"/>
      <c r="AQ1555" s="5"/>
      <c r="AR1555" s="5"/>
      <c r="AS1555" s="5"/>
      <c r="AT1555" s="4"/>
    </row>
    <row r="1556" spans="16:46" ht="14.1" customHeight="1" x14ac:dyDescent="0.25">
      <c r="P1556" s="5"/>
      <c r="Q1556" s="5"/>
      <c r="R1556" s="5"/>
      <c r="S1556" s="5"/>
      <c r="T1556" s="5"/>
      <c r="U1556" s="5"/>
      <c r="V1556" s="5"/>
      <c r="W1556" s="5"/>
      <c r="X1556" s="5"/>
      <c r="Y1556" s="5"/>
      <c r="Z1556" s="5"/>
      <c r="AA1556" s="5"/>
      <c r="AB1556" s="5"/>
      <c r="AC1556" s="5"/>
      <c r="AD1556" s="5"/>
      <c r="AE1556" s="5"/>
      <c r="AF1556" s="5"/>
      <c r="AG1556" s="5"/>
      <c r="AH1556" s="5"/>
      <c r="AI1556" s="5"/>
      <c r="AJ1556" s="5"/>
      <c r="AK1556" s="5"/>
      <c r="AL1556" s="5"/>
      <c r="AM1556" s="5"/>
      <c r="AN1556" s="5"/>
      <c r="AO1556" s="6"/>
      <c r="AP1556" s="5"/>
      <c r="AQ1556" s="5"/>
      <c r="AR1556" s="5"/>
      <c r="AS1556" s="5"/>
      <c r="AT1556" s="4"/>
    </row>
    <row r="1557" spans="16:46" ht="14.1" customHeight="1" x14ac:dyDescent="0.25">
      <c r="P1557" s="5"/>
      <c r="Q1557" s="5"/>
      <c r="R1557" s="5"/>
      <c r="S1557" s="5"/>
      <c r="T1557" s="5"/>
      <c r="U1557" s="5"/>
      <c r="V1557" s="5"/>
      <c r="W1557" s="5"/>
      <c r="X1557" s="5"/>
      <c r="Y1557" s="5"/>
      <c r="Z1557" s="5"/>
      <c r="AA1557" s="5"/>
      <c r="AB1557" s="5"/>
      <c r="AC1557" s="5"/>
      <c r="AD1557" s="5"/>
      <c r="AE1557" s="5"/>
      <c r="AF1557" s="5"/>
      <c r="AG1557" s="5"/>
      <c r="AH1557" s="5"/>
      <c r="AI1557" s="5"/>
      <c r="AJ1557" s="5"/>
      <c r="AK1557" s="5"/>
      <c r="AL1557" s="5"/>
      <c r="AM1557" s="5"/>
      <c r="AN1557" s="5"/>
      <c r="AO1557" s="6"/>
      <c r="AP1557" s="5"/>
      <c r="AQ1557" s="5"/>
      <c r="AR1557" s="5"/>
      <c r="AS1557" s="5"/>
      <c r="AT1557" s="4"/>
    </row>
    <row r="1558" spans="16:46" ht="14.1" customHeight="1" x14ac:dyDescent="0.25">
      <c r="P1558" s="5"/>
      <c r="Q1558" s="5"/>
      <c r="R1558" s="5"/>
      <c r="S1558" s="5"/>
      <c r="T1558" s="5"/>
      <c r="U1558" s="5"/>
      <c r="V1558" s="5"/>
      <c r="W1558" s="5"/>
      <c r="X1558" s="5"/>
      <c r="Y1558" s="5"/>
      <c r="Z1558" s="5"/>
      <c r="AA1558" s="5"/>
      <c r="AB1558" s="5"/>
      <c r="AC1558" s="5"/>
      <c r="AD1558" s="5"/>
      <c r="AE1558" s="5"/>
      <c r="AF1558" s="5"/>
      <c r="AG1558" s="5"/>
      <c r="AH1558" s="5"/>
      <c r="AI1558" s="5"/>
      <c r="AJ1558" s="5"/>
      <c r="AK1558" s="5"/>
      <c r="AL1558" s="5"/>
      <c r="AM1558" s="5"/>
      <c r="AN1558" s="5"/>
      <c r="AO1558" s="6"/>
      <c r="AP1558" s="5"/>
      <c r="AQ1558" s="5"/>
      <c r="AR1558" s="5"/>
      <c r="AS1558" s="5"/>
      <c r="AT1558" s="4"/>
    </row>
    <row r="1559" spans="16:46" ht="14.1" customHeight="1" x14ac:dyDescent="0.25">
      <c r="P1559" s="5"/>
      <c r="Q1559" s="5"/>
      <c r="R1559" s="5"/>
      <c r="S1559" s="5"/>
      <c r="T1559" s="5"/>
      <c r="U1559" s="5"/>
      <c r="V1559" s="5"/>
      <c r="W1559" s="5"/>
      <c r="X1559" s="5"/>
      <c r="Y1559" s="5"/>
      <c r="Z1559" s="5"/>
      <c r="AA1559" s="5"/>
      <c r="AB1559" s="5"/>
      <c r="AC1559" s="5"/>
      <c r="AD1559" s="5"/>
      <c r="AE1559" s="5"/>
      <c r="AF1559" s="5"/>
      <c r="AG1559" s="5"/>
      <c r="AH1559" s="5"/>
      <c r="AI1559" s="5"/>
      <c r="AJ1559" s="5"/>
      <c r="AK1559" s="5"/>
      <c r="AL1559" s="5"/>
      <c r="AM1559" s="5"/>
      <c r="AN1559" s="5"/>
      <c r="AO1559" s="6"/>
      <c r="AP1559" s="5"/>
      <c r="AQ1559" s="5"/>
      <c r="AR1559" s="5"/>
      <c r="AS1559" s="5"/>
      <c r="AT1559" s="4"/>
    </row>
    <row r="1560" spans="16:46" ht="14.1" customHeight="1" x14ac:dyDescent="0.25">
      <c r="P1560" s="5"/>
      <c r="Q1560" s="5"/>
      <c r="R1560" s="5"/>
      <c r="S1560" s="5"/>
      <c r="T1560" s="5"/>
      <c r="U1560" s="5"/>
      <c r="V1560" s="5"/>
      <c r="W1560" s="5"/>
      <c r="X1560" s="5"/>
      <c r="Y1560" s="5"/>
      <c r="Z1560" s="5"/>
      <c r="AA1560" s="5"/>
      <c r="AB1560" s="5"/>
      <c r="AC1560" s="5"/>
      <c r="AD1560" s="5"/>
      <c r="AE1560" s="5"/>
      <c r="AF1560" s="5"/>
      <c r="AG1560" s="5"/>
      <c r="AH1560" s="5"/>
      <c r="AI1560" s="5"/>
      <c r="AJ1560" s="5"/>
      <c r="AK1560" s="5"/>
      <c r="AL1560" s="5"/>
      <c r="AM1560" s="5"/>
      <c r="AN1560" s="5"/>
      <c r="AO1560" s="6"/>
      <c r="AP1560" s="5"/>
      <c r="AQ1560" s="5"/>
      <c r="AR1560" s="5"/>
      <c r="AS1560" s="5"/>
      <c r="AT1560" s="4"/>
    </row>
    <row r="1561" spans="16:46" ht="14.1" customHeight="1" x14ac:dyDescent="0.25">
      <c r="P1561" s="5"/>
      <c r="Q1561" s="5"/>
      <c r="R1561" s="5"/>
      <c r="S1561" s="5"/>
      <c r="T1561" s="5"/>
      <c r="U1561" s="5"/>
      <c r="V1561" s="5"/>
      <c r="W1561" s="5"/>
      <c r="X1561" s="5"/>
      <c r="Y1561" s="5"/>
      <c r="Z1561" s="5"/>
      <c r="AA1561" s="5"/>
      <c r="AB1561" s="5"/>
      <c r="AC1561" s="5"/>
      <c r="AD1561" s="5"/>
      <c r="AE1561" s="5"/>
      <c r="AF1561" s="5"/>
      <c r="AG1561" s="5"/>
      <c r="AH1561" s="5"/>
      <c r="AI1561" s="5"/>
      <c r="AJ1561" s="5"/>
      <c r="AK1561" s="5"/>
      <c r="AL1561" s="5"/>
      <c r="AM1561" s="5"/>
      <c r="AN1561" s="5"/>
      <c r="AO1561" s="6"/>
      <c r="AP1561" s="5"/>
      <c r="AQ1561" s="5"/>
      <c r="AR1561" s="5"/>
      <c r="AS1561" s="5"/>
      <c r="AT1561" s="4"/>
    </row>
    <row r="1562" spans="16:46" ht="14.1" customHeight="1" x14ac:dyDescent="0.25">
      <c r="P1562" s="5"/>
      <c r="Q1562" s="5"/>
      <c r="R1562" s="5"/>
      <c r="S1562" s="5"/>
      <c r="T1562" s="5"/>
      <c r="U1562" s="5"/>
      <c r="V1562" s="5"/>
      <c r="W1562" s="5"/>
      <c r="X1562" s="5"/>
      <c r="Y1562" s="5"/>
      <c r="Z1562" s="5"/>
      <c r="AA1562" s="5"/>
      <c r="AB1562" s="5"/>
      <c r="AC1562" s="5"/>
      <c r="AD1562" s="5"/>
      <c r="AE1562" s="5"/>
      <c r="AF1562" s="5"/>
      <c r="AG1562" s="5"/>
      <c r="AH1562" s="5"/>
      <c r="AI1562" s="5"/>
      <c r="AJ1562" s="5"/>
      <c r="AK1562" s="5"/>
      <c r="AL1562" s="5"/>
      <c r="AM1562" s="5"/>
      <c r="AN1562" s="5"/>
      <c r="AO1562" s="6"/>
      <c r="AP1562" s="5"/>
      <c r="AQ1562" s="5"/>
      <c r="AR1562" s="5"/>
      <c r="AS1562" s="5"/>
      <c r="AT1562" s="4"/>
    </row>
    <row r="1563" spans="16:46" ht="14.1" customHeight="1" x14ac:dyDescent="0.25">
      <c r="P1563" s="5"/>
      <c r="Q1563" s="5"/>
      <c r="R1563" s="5"/>
      <c r="S1563" s="5"/>
      <c r="T1563" s="5"/>
      <c r="U1563" s="5"/>
      <c r="V1563" s="5"/>
      <c r="W1563" s="5"/>
      <c r="X1563" s="5"/>
      <c r="Y1563" s="5"/>
      <c r="Z1563" s="5"/>
      <c r="AA1563" s="5"/>
      <c r="AB1563" s="5"/>
      <c r="AC1563" s="5"/>
      <c r="AD1563" s="5"/>
      <c r="AE1563" s="5"/>
      <c r="AF1563" s="5"/>
      <c r="AG1563" s="5"/>
      <c r="AH1563" s="5"/>
      <c r="AI1563" s="5"/>
      <c r="AJ1563" s="5"/>
      <c r="AK1563" s="5"/>
      <c r="AL1563" s="5"/>
      <c r="AM1563" s="5"/>
      <c r="AN1563" s="5"/>
      <c r="AO1563" s="6"/>
      <c r="AP1563" s="5"/>
      <c r="AQ1563" s="5"/>
      <c r="AR1563" s="5"/>
      <c r="AS1563" s="5"/>
      <c r="AT1563" s="4"/>
    </row>
    <row r="1564" spans="16:46" ht="14.1" customHeight="1" x14ac:dyDescent="0.25">
      <c r="P1564" s="5"/>
      <c r="Q1564" s="5"/>
      <c r="R1564" s="5"/>
      <c r="S1564" s="5"/>
      <c r="T1564" s="5"/>
      <c r="U1564" s="5"/>
      <c r="V1564" s="5"/>
      <c r="W1564" s="5"/>
      <c r="X1564" s="5"/>
      <c r="Y1564" s="5"/>
      <c r="Z1564" s="5"/>
      <c r="AA1564" s="5"/>
      <c r="AB1564" s="5"/>
      <c r="AC1564" s="5"/>
      <c r="AD1564" s="5"/>
      <c r="AE1564" s="5"/>
      <c r="AF1564" s="5"/>
      <c r="AG1564" s="5"/>
      <c r="AH1564" s="5"/>
      <c r="AI1564" s="5"/>
      <c r="AJ1564" s="5"/>
      <c r="AK1564" s="5"/>
      <c r="AL1564" s="5"/>
      <c r="AM1564" s="5"/>
      <c r="AN1564" s="5"/>
      <c r="AO1564" s="6"/>
      <c r="AP1564" s="5"/>
      <c r="AQ1564" s="5"/>
      <c r="AR1564" s="5"/>
      <c r="AS1564" s="5"/>
      <c r="AT1564" s="4"/>
    </row>
    <row r="1565" spans="16:46" ht="14.1" customHeight="1" x14ac:dyDescent="0.25">
      <c r="P1565" s="5"/>
      <c r="Q1565" s="5"/>
      <c r="R1565" s="5"/>
      <c r="S1565" s="5"/>
      <c r="T1565" s="5"/>
      <c r="U1565" s="5"/>
      <c r="V1565" s="5"/>
      <c r="W1565" s="5"/>
      <c r="X1565" s="5"/>
      <c r="Y1565" s="5"/>
      <c r="Z1565" s="5"/>
      <c r="AA1565" s="5"/>
      <c r="AB1565" s="5"/>
      <c r="AC1565" s="5"/>
      <c r="AD1565" s="5"/>
      <c r="AE1565" s="5"/>
      <c r="AF1565" s="5"/>
      <c r="AG1565" s="5"/>
      <c r="AH1565" s="5"/>
      <c r="AI1565" s="5"/>
      <c r="AJ1565" s="5"/>
      <c r="AK1565" s="5"/>
      <c r="AL1565" s="5"/>
      <c r="AM1565" s="5"/>
      <c r="AN1565" s="5"/>
      <c r="AO1565" s="6"/>
      <c r="AP1565" s="5"/>
      <c r="AQ1565" s="5"/>
      <c r="AR1565" s="5"/>
      <c r="AS1565" s="5"/>
      <c r="AT1565" s="4"/>
    </row>
    <row r="1566" spans="16:46" ht="14.1" customHeight="1" x14ac:dyDescent="0.25">
      <c r="P1566" s="5"/>
      <c r="Q1566" s="5"/>
      <c r="R1566" s="5"/>
      <c r="S1566" s="5"/>
      <c r="T1566" s="5"/>
      <c r="U1566" s="5"/>
      <c r="V1566" s="5"/>
      <c r="W1566" s="5"/>
      <c r="X1566" s="5"/>
      <c r="Y1566" s="5"/>
      <c r="Z1566" s="5"/>
      <c r="AA1566" s="5"/>
      <c r="AB1566" s="5"/>
      <c r="AC1566" s="5"/>
      <c r="AD1566" s="5"/>
      <c r="AE1566" s="5"/>
      <c r="AF1566" s="5"/>
      <c r="AG1566" s="5"/>
      <c r="AH1566" s="5"/>
      <c r="AI1566" s="5"/>
      <c r="AJ1566" s="5"/>
      <c r="AK1566" s="5"/>
      <c r="AL1566" s="5"/>
      <c r="AM1566" s="5"/>
      <c r="AN1566" s="5"/>
      <c r="AO1566" s="6"/>
      <c r="AP1566" s="5"/>
      <c r="AQ1566" s="5"/>
      <c r="AR1566" s="5"/>
      <c r="AS1566" s="5"/>
      <c r="AT1566" s="4"/>
    </row>
    <row r="1567" spans="16:46" ht="14.1" customHeight="1" x14ac:dyDescent="0.25">
      <c r="P1567" s="5"/>
      <c r="Q1567" s="5"/>
      <c r="R1567" s="5"/>
      <c r="S1567" s="5"/>
      <c r="T1567" s="5"/>
      <c r="U1567" s="5"/>
      <c r="V1567" s="5"/>
      <c r="W1567" s="5"/>
      <c r="X1567" s="5"/>
      <c r="Y1567" s="5"/>
      <c r="Z1567" s="5"/>
      <c r="AA1567" s="5"/>
      <c r="AB1567" s="5"/>
      <c r="AC1567" s="5"/>
      <c r="AD1567" s="5"/>
      <c r="AE1567" s="5"/>
      <c r="AF1567" s="5"/>
      <c r="AG1567" s="5"/>
      <c r="AH1567" s="5"/>
      <c r="AI1567" s="5"/>
      <c r="AJ1567" s="5"/>
      <c r="AK1567" s="5"/>
      <c r="AL1567" s="5"/>
      <c r="AM1567" s="5"/>
      <c r="AN1567" s="5"/>
      <c r="AO1567" s="6"/>
      <c r="AP1567" s="5"/>
      <c r="AQ1567" s="5"/>
      <c r="AR1567" s="5"/>
      <c r="AS1567" s="5"/>
      <c r="AT1567" s="4"/>
    </row>
    <row r="1568" spans="16:46" ht="14.1" customHeight="1" x14ac:dyDescent="0.25">
      <c r="P1568" s="5"/>
      <c r="Q1568" s="5"/>
      <c r="R1568" s="5"/>
      <c r="S1568" s="5"/>
      <c r="T1568" s="5"/>
      <c r="U1568" s="5"/>
      <c r="V1568" s="5"/>
      <c r="W1568" s="5"/>
      <c r="X1568" s="5"/>
      <c r="Y1568" s="5"/>
      <c r="Z1568" s="5"/>
      <c r="AA1568" s="5"/>
      <c r="AB1568" s="5"/>
      <c r="AC1568" s="5"/>
      <c r="AD1568" s="5"/>
      <c r="AE1568" s="5"/>
      <c r="AF1568" s="5"/>
      <c r="AG1568" s="5"/>
      <c r="AH1568" s="5"/>
      <c r="AI1568" s="5"/>
      <c r="AJ1568" s="5"/>
      <c r="AK1568" s="5"/>
      <c r="AL1568" s="5"/>
      <c r="AM1568" s="5"/>
      <c r="AN1568" s="5"/>
      <c r="AO1568" s="6"/>
      <c r="AP1568" s="5"/>
      <c r="AQ1568" s="5"/>
      <c r="AR1568" s="5"/>
      <c r="AS1568" s="5"/>
      <c r="AT1568" s="4"/>
    </row>
    <row r="1569" spans="16:46" ht="14.1" customHeight="1" x14ac:dyDescent="0.25">
      <c r="P1569" s="5"/>
      <c r="Q1569" s="5"/>
      <c r="R1569" s="5"/>
      <c r="S1569" s="5"/>
      <c r="T1569" s="5"/>
      <c r="U1569" s="5"/>
      <c r="V1569" s="5"/>
      <c r="W1569" s="5"/>
      <c r="X1569" s="5"/>
      <c r="Y1569" s="5"/>
      <c r="Z1569" s="5"/>
      <c r="AA1569" s="5"/>
      <c r="AB1569" s="5"/>
      <c r="AC1569" s="5"/>
      <c r="AD1569" s="5"/>
      <c r="AE1569" s="5"/>
      <c r="AF1569" s="5"/>
      <c r="AG1569" s="5"/>
      <c r="AH1569" s="5"/>
      <c r="AI1569" s="5"/>
      <c r="AJ1569" s="5"/>
      <c r="AK1569" s="5"/>
      <c r="AL1569" s="5"/>
      <c r="AM1569" s="5"/>
      <c r="AN1569" s="5"/>
      <c r="AO1569" s="6"/>
      <c r="AP1569" s="5"/>
      <c r="AQ1569" s="5"/>
      <c r="AR1569" s="5"/>
      <c r="AS1569" s="5"/>
      <c r="AT1569" s="4"/>
    </row>
    <row r="1570" spans="16:46" ht="14.1" customHeight="1" x14ac:dyDescent="0.25">
      <c r="P1570" s="5"/>
      <c r="Q1570" s="5"/>
      <c r="R1570" s="5"/>
      <c r="S1570" s="5"/>
      <c r="T1570" s="5"/>
      <c r="U1570" s="5"/>
      <c r="V1570" s="5"/>
      <c r="W1570" s="5"/>
      <c r="X1570" s="5"/>
      <c r="Y1570" s="5"/>
      <c r="Z1570" s="5"/>
      <c r="AA1570" s="5"/>
      <c r="AB1570" s="5"/>
      <c r="AC1570" s="5"/>
      <c r="AD1570" s="5"/>
      <c r="AE1570" s="5"/>
      <c r="AF1570" s="5"/>
      <c r="AG1570" s="5"/>
      <c r="AH1570" s="5"/>
      <c r="AI1570" s="5"/>
      <c r="AJ1570" s="5"/>
      <c r="AK1570" s="5"/>
      <c r="AL1570" s="5"/>
      <c r="AM1570" s="5"/>
      <c r="AN1570" s="5"/>
      <c r="AO1570" s="6"/>
      <c r="AP1570" s="5"/>
      <c r="AQ1570" s="5"/>
      <c r="AR1570" s="5"/>
      <c r="AS1570" s="5"/>
      <c r="AT1570" s="4"/>
    </row>
    <row r="1571" spans="16:46" ht="14.1" customHeight="1" x14ac:dyDescent="0.25">
      <c r="P1571" s="5"/>
      <c r="Q1571" s="5"/>
      <c r="R1571" s="5"/>
      <c r="S1571" s="5"/>
      <c r="T1571" s="5"/>
      <c r="U1571" s="5"/>
      <c r="V1571" s="5"/>
      <c r="W1571" s="5"/>
      <c r="X1571" s="5"/>
      <c r="Y1571" s="5"/>
      <c r="Z1571" s="5"/>
      <c r="AA1571" s="5"/>
      <c r="AB1571" s="5"/>
      <c r="AC1571" s="5"/>
      <c r="AD1571" s="5"/>
      <c r="AE1571" s="5"/>
      <c r="AF1571" s="5"/>
      <c r="AG1571" s="5"/>
      <c r="AH1571" s="5"/>
      <c r="AI1571" s="5"/>
      <c r="AJ1571" s="5"/>
      <c r="AK1571" s="5"/>
      <c r="AL1571" s="5"/>
      <c r="AM1571" s="5"/>
      <c r="AN1571" s="5"/>
      <c r="AO1571" s="6"/>
      <c r="AP1571" s="5"/>
      <c r="AQ1571" s="5"/>
      <c r="AR1571" s="5"/>
      <c r="AS1571" s="5"/>
      <c r="AT1571" s="4"/>
    </row>
    <row r="1572" spans="16:46" ht="14.1" customHeight="1" x14ac:dyDescent="0.25">
      <c r="P1572" s="5"/>
      <c r="Q1572" s="5"/>
      <c r="R1572" s="5"/>
      <c r="S1572" s="5"/>
      <c r="T1572" s="5"/>
      <c r="U1572" s="5"/>
      <c r="V1572" s="5"/>
      <c r="W1572" s="5"/>
      <c r="X1572" s="5"/>
      <c r="Y1572" s="5"/>
      <c r="Z1572" s="5"/>
      <c r="AA1572" s="5"/>
      <c r="AB1572" s="5"/>
      <c r="AC1572" s="5"/>
      <c r="AD1572" s="5"/>
      <c r="AE1572" s="5"/>
      <c r="AF1572" s="5"/>
      <c r="AG1572" s="5"/>
      <c r="AH1572" s="5"/>
      <c r="AI1572" s="5"/>
      <c r="AJ1572" s="5"/>
      <c r="AK1572" s="5"/>
      <c r="AL1572" s="5"/>
      <c r="AM1572" s="5"/>
      <c r="AN1572" s="5"/>
      <c r="AO1572" s="6"/>
      <c r="AP1572" s="5"/>
      <c r="AQ1572" s="5"/>
      <c r="AR1572" s="5"/>
      <c r="AS1572" s="5"/>
      <c r="AT1572" s="4"/>
    </row>
    <row r="1573" spans="16:46" ht="14.1" customHeight="1" x14ac:dyDescent="0.25">
      <c r="P1573" s="5"/>
      <c r="Q1573" s="5"/>
      <c r="R1573" s="5"/>
      <c r="S1573" s="5"/>
      <c r="T1573" s="5"/>
      <c r="U1573" s="5"/>
      <c r="V1573" s="5"/>
      <c r="W1573" s="5"/>
      <c r="X1573" s="5"/>
      <c r="Y1573" s="5"/>
      <c r="Z1573" s="5"/>
      <c r="AA1573" s="5"/>
      <c r="AB1573" s="5"/>
      <c r="AC1573" s="5"/>
      <c r="AD1573" s="5"/>
      <c r="AE1573" s="5"/>
      <c r="AF1573" s="5"/>
      <c r="AG1573" s="5"/>
      <c r="AH1573" s="5"/>
      <c r="AI1573" s="5"/>
      <c r="AJ1573" s="5"/>
      <c r="AK1573" s="5"/>
      <c r="AL1573" s="5"/>
      <c r="AM1573" s="5"/>
      <c r="AN1573" s="5"/>
      <c r="AO1573" s="6"/>
      <c r="AP1573" s="5"/>
      <c r="AQ1573" s="5"/>
      <c r="AR1573" s="5"/>
      <c r="AS1573" s="5"/>
      <c r="AT1573" s="4"/>
    </row>
    <row r="1574" spans="16:46" ht="14.1" customHeight="1" x14ac:dyDescent="0.25">
      <c r="P1574" s="5"/>
      <c r="Q1574" s="5"/>
      <c r="R1574" s="5"/>
      <c r="S1574" s="5"/>
      <c r="T1574" s="5"/>
      <c r="U1574" s="5"/>
      <c r="V1574" s="5"/>
      <c r="W1574" s="5"/>
      <c r="X1574" s="5"/>
      <c r="Y1574" s="5"/>
      <c r="Z1574" s="5"/>
      <c r="AA1574" s="5"/>
      <c r="AB1574" s="5"/>
      <c r="AC1574" s="5"/>
      <c r="AD1574" s="5"/>
      <c r="AE1574" s="5"/>
      <c r="AF1574" s="5"/>
      <c r="AG1574" s="5"/>
      <c r="AH1574" s="5"/>
      <c r="AI1574" s="5"/>
      <c r="AJ1574" s="5"/>
      <c r="AK1574" s="5"/>
      <c r="AL1574" s="5"/>
      <c r="AM1574" s="5"/>
      <c r="AN1574" s="5"/>
      <c r="AO1574" s="6"/>
      <c r="AP1574" s="5"/>
      <c r="AQ1574" s="5"/>
      <c r="AR1574" s="5"/>
      <c r="AS1574" s="5"/>
      <c r="AT1574" s="4"/>
    </row>
    <row r="1575" spans="16:46" ht="14.1" customHeight="1" x14ac:dyDescent="0.25">
      <c r="P1575" s="5"/>
      <c r="Q1575" s="5"/>
      <c r="R1575" s="5"/>
      <c r="S1575" s="5"/>
      <c r="T1575" s="5"/>
      <c r="U1575" s="5"/>
      <c r="V1575" s="5"/>
      <c r="W1575" s="5"/>
      <c r="X1575" s="5"/>
      <c r="Y1575" s="5"/>
      <c r="Z1575" s="5"/>
      <c r="AA1575" s="5"/>
      <c r="AB1575" s="5"/>
      <c r="AC1575" s="5"/>
      <c r="AD1575" s="5"/>
      <c r="AE1575" s="5"/>
      <c r="AF1575" s="5"/>
      <c r="AG1575" s="5"/>
      <c r="AH1575" s="5"/>
      <c r="AI1575" s="5"/>
      <c r="AJ1575" s="5"/>
      <c r="AK1575" s="5"/>
      <c r="AL1575" s="5"/>
      <c r="AM1575" s="5"/>
      <c r="AN1575" s="5"/>
      <c r="AO1575" s="6"/>
      <c r="AP1575" s="5"/>
      <c r="AQ1575" s="5"/>
      <c r="AR1575" s="5"/>
      <c r="AS1575" s="5"/>
      <c r="AT1575" s="4"/>
    </row>
    <row r="1576" spans="16:46" ht="14.1" customHeight="1" x14ac:dyDescent="0.25">
      <c r="P1576" s="5"/>
      <c r="Q1576" s="5"/>
      <c r="R1576" s="5"/>
      <c r="S1576" s="5"/>
      <c r="T1576" s="5"/>
      <c r="U1576" s="5"/>
      <c r="V1576" s="5"/>
      <c r="W1576" s="5"/>
      <c r="X1576" s="5"/>
      <c r="Y1576" s="5"/>
      <c r="Z1576" s="5"/>
      <c r="AA1576" s="5"/>
      <c r="AB1576" s="5"/>
      <c r="AC1576" s="5"/>
      <c r="AD1576" s="5"/>
      <c r="AE1576" s="5"/>
      <c r="AF1576" s="5"/>
      <c r="AG1576" s="5"/>
      <c r="AH1576" s="5"/>
      <c r="AI1576" s="5"/>
      <c r="AJ1576" s="5"/>
      <c r="AK1576" s="5"/>
      <c r="AL1576" s="5"/>
      <c r="AM1576" s="5"/>
      <c r="AN1576" s="5"/>
      <c r="AO1576" s="6"/>
      <c r="AP1576" s="5"/>
      <c r="AQ1576" s="5"/>
      <c r="AR1576" s="5"/>
      <c r="AS1576" s="5"/>
      <c r="AT1576" s="4"/>
    </row>
    <row r="1577" spans="16:46" ht="14.1" customHeight="1" x14ac:dyDescent="0.25">
      <c r="P1577" s="5"/>
      <c r="Q1577" s="5"/>
      <c r="R1577" s="5"/>
      <c r="S1577" s="5"/>
      <c r="T1577" s="5"/>
      <c r="U1577" s="5"/>
      <c r="V1577" s="5"/>
      <c r="W1577" s="5"/>
      <c r="X1577" s="5"/>
      <c r="Y1577" s="5"/>
      <c r="Z1577" s="5"/>
      <c r="AA1577" s="5"/>
      <c r="AB1577" s="5"/>
      <c r="AC1577" s="5"/>
      <c r="AD1577" s="5"/>
      <c r="AE1577" s="5"/>
      <c r="AF1577" s="5"/>
      <c r="AG1577" s="5"/>
      <c r="AH1577" s="5"/>
      <c r="AI1577" s="5"/>
      <c r="AJ1577" s="5"/>
      <c r="AK1577" s="5"/>
      <c r="AL1577" s="5"/>
      <c r="AM1577" s="5"/>
      <c r="AN1577" s="5"/>
      <c r="AO1577" s="6"/>
      <c r="AP1577" s="5"/>
      <c r="AQ1577" s="5"/>
      <c r="AR1577" s="5"/>
      <c r="AS1577" s="5"/>
      <c r="AT1577" s="4"/>
    </row>
    <row r="1578" spans="16:46" ht="14.1" customHeight="1" x14ac:dyDescent="0.25">
      <c r="P1578" s="5"/>
      <c r="Q1578" s="5"/>
      <c r="R1578" s="5"/>
      <c r="S1578" s="5"/>
      <c r="T1578" s="5"/>
      <c r="U1578" s="5"/>
      <c r="V1578" s="5"/>
      <c r="W1578" s="5"/>
      <c r="X1578" s="5"/>
      <c r="Y1578" s="5"/>
      <c r="Z1578" s="5"/>
      <c r="AA1578" s="5"/>
      <c r="AB1578" s="5"/>
      <c r="AC1578" s="5"/>
      <c r="AD1578" s="5"/>
      <c r="AE1578" s="5"/>
      <c r="AF1578" s="5"/>
      <c r="AG1578" s="5"/>
      <c r="AH1578" s="5"/>
      <c r="AI1578" s="5"/>
      <c r="AJ1578" s="5"/>
      <c r="AK1578" s="5"/>
      <c r="AL1578" s="5"/>
      <c r="AM1578" s="5"/>
      <c r="AN1578" s="5"/>
      <c r="AO1578" s="6"/>
      <c r="AP1578" s="5"/>
      <c r="AQ1578" s="5"/>
      <c r="AR1578" s="5"/>
      <c r="AS1578" s="5"/>
      <c r="AT1578" s="4"/>
    </row>
    <row r="1579" spans="16:46" ht="14.1" customHeight="1" x14ac:dyDescent="0.25">
      <c r="P1579" s="5"/>
      <c r="Q1579" s="5"/>
      <c r="R1579" s="5"/>
      <c r="S1579" s="5"/>
      <c r="T1579" s="5"/>
      <c r="U1579" s="5"/>
      <c r="V1579" s="5"/>
      <c r="W1579" s="5"/>
      <c r="X1579" s="5"/>
      <c r="Y1579" s="5"/>
      <c r="Z1579" s="5"/>
      <c r="AA1579" s="5"/>
      <c r="AB1579" s="5"/>
      <c r="AC1579" s="5"/>
      <c r="AD1579" s="5"/>
      <c r="AE1579" s="5"/>
      <c r="AF1579" s="5"/>
      <c r="AG1579" s="5"/>
      <c r="AH1579" s="5"/>
      <c r="AI1579" s="5"/>
      <c r="AJ1579" s="5"/>
      <c r="AK1579" s="5"/>
      <c r="AL1579" s="5"/>
      <c r="AM1579" s="5"/>
      <c r="AN1579" s="5"/>
      <c r="AO1579" s="6"/>
      <c r="AP1579" s="5"/>
      <c r="AQ1579" s="5"/>
      <c r="AR1579" s="5"/>
      <c r="AS1579" s="5"/>
      <c r="AT1579" s="4"/>
    </row>
    <row r="1580" spans="16:46" ht="14.1" customHeight="1" x14ac:dyDescent="0.25">
      <c r="P1580" s="5"/>
      <c r="Q1580" s="5"/>
      <c r="R1580" s="5"/>
      <c r="S1580" s="5"/>
      <c r="T1580" s="5"/>
      <c r="U1580" s="5"/>
      <c r="V1580" s="5"/>
      <c r="W1580" s="5"/>
      <c r="X1580" s="5"/>
      <c r="Y1580" s="5"/>
      <c r="Z1580" s="5"/>
      <c r="AA1580" s="5"/>
      <c r="AB1580" s="5"/>
      <c r="AC1580" s="5"/>
      <c r="AD1580" s="5"/>
      <c r="AE1580" s="5"/>
      <c r="AF1580" s="5"/>
      <c r="AG1580" s="5"/>
      <c r="AH1580" s="5"/>
      <c r="AI1580" s="5"/>
      <c r="AJ1580" s="5"/>
      <c r="AK1580" s="5"/>
      <c r="AL1580" s="5"/>
      <c r="AM1580" s="5"/>
      <c r="AN1580" s="5"/>
      <c r="AO1580" s="6"/>
      <c r="AP1580" s="5"/>
      <c r="AQ1580" s="5"/>
      <c r="AR1580" s="5"/>
      <c r="AS1580" s="5"/>
      <c r="AT1580" s="4"/>
    </row>
    <row r="1581" spans="16:46" ht="14.1" customHeight="1" x14ac:dyDescent="0.25">
      <c r="P1581" s="5"/>
      <c r="Q1581" s="5"/>
      <c r="R1581" s="5"/>
      <c r="S1581" s="5"/>
      <c r="T1581" s="5"/>
      <c r="U1581" s="5"/>
      <c r="V1581" s="5"/>
      <c r="W1581" s="5"/>
      <c r="X1581" s="5"/>
      <c r="Y1581" s="5"/>
      <c r="Z1581" s="5"/>
      <c r="AA1581" s="5"/>
      <c r="AB1581" s="5"/>
      <c r="AC1581" s="5"/>
      <c r="AD1581" s="5"/>
      <c r="AE1581" s="5"/>
      <c r="AF1581" s="5"/>
      <c r="AG1581" s="5"/>
      <c r="AH1581" s="5"/>
      <c r="AI1581" s="5"/>
      <c r="AJ1581" s="5"/>
      <c r="AK1581" s="5"/>
      <c r="AL1581" s="5"/>
      <c r="AM1581" s="5"/>
      <c r="AN1581" s="5"/>
      <c r="AO1581" s="6"/>
      <c r="AP1581" s="5"/>
      <c r="AQ1581" s="5"/>
      <c r="AR1581" s="5"/>
      <c r="AS1581" s="5"/>
      <c r="AT1581" s="4"/>
    </row>
    <row r="1582" spans="16:46" ht="14.1" customHeight="1" x14ac:dyDescent="0.25">
      <c r="P1582" s="5"/>
      <c r="Q1582" s="5"/>
      <c r="R1582" s="5"/>
      <c r="S1582" s="5"/>
      <c r="T1582" s="5"/>
      <c r="U1582" s="5"/>
      <c r="V1582" s="5"/>
      <c r="W1582" s="5"/>
      <c r="X1582" s="5"/>
      <c r="Y1582" s="5"/>
      <c r="Z1582" s="5"/>
      <c r="AA1582" s="5"/>
      <c r="AB1582" s="5"/>
      <c r="AC1582" s="5"/>
      <c r="AD1582" s="5"/>
      <c r="AE1582" s="5"/>
      <c r="AF1582" s="5"/>
      <c r="AG1582" s="5"/>
      <c r="AH1582" s="5"/>
      <c r="AI1582" s="5"/>
      <c r="AJ1582" s="5"/>
      <c r="AK1582" s="5"/>
      <c r="AL1582" s="5"/>
      <c r="AM1582" s="5"/>
      <c r="AN1582" s="5"/>
      <c r="AO1582" s="6"/>
      <c r="AP1582" s="5"/>
      <c r="AQ1582" s="5"/>
      <c r="AR1582" s="5"/>
      <c r="AS1582" s="5"/>
      <c r="AT1582" s="4"/>
    </row>
    <row r="1583" spans="16:46" ht="14.1" customHeight="1" x14ac:dyDescent="0.25">
      <c r="P1583" s="5"/>
      <c r="Q1583" s="5"/>
      <c r="R1583" s="5"/>
      <c r="S1583" s="5"/>
      <c r="T1583" s="5"/>
      <c r="U1583" s="5"/>
      <c r="V1583" s="5"/>
      <c r="W1583" s="5"/>
      <c r="X1583" s="5"/>
      <c r="Y1583" s="5"/>
      <c r="Z1583" s="5"/>
      <c r="AA1583" s="5"/>
      <c r="AB1583" s="5"/>
      <c r="AC1583" s="5"/>
      <c r="AD1583" s="5"/>
      <c r="AE1583" s="5"/>
      <c r="AF1583" s="5"/>
      <c r="AG1583" s="5"/>
      <c r="AH1583" s="5"/>
      <c r="AI1583" s="5"/>
      <c r="AJ1583" s="5"/>
      <c r="AK1583" s="5"/>
      <c r="AL1583" s="5"/>
      <c r="AM1583" s="5"/>
      <c r="AN1583" s="5"/>
      <c r="AO1583" s="6"/>
      <c r="AP1583" s="5"/>
      <c r="AQ1583" s="5"/>
      <c r="AR1583" s="5"/>
      <c r="AS1583" s="5"/>
      <c r="AT1583" s="4"/>
    </row>
    <row r="1584" spans="16:46" ht="14.1" customHeight="1" x14ac:dyDescent="0.25">
      <c r="P1584" s="5"/>
      <c r="Q1584" s="5"/>
      <c r="R1584" s="5"/>
      <c r="S1584" s="5"/>
      <c r="T1584" s="5"/>
      <c r="U1584" s="5"/>
      <c r="V1584" s="5"/>
      <c r="W1584" s="5"/>
      <c r="X1584" s="5"/>
      <c r="Y1584" s="5"/>
      <c r="Z1584" s="5"/>
      <c r="AA1584" s="5"/>
      <c r="AB1584" s="5"/>
      <c r="AC1584" s="5"/>
      <c r="AD1584" s="5"/>
      <c r="AE1584" s="5"/>
      <c r="AF1584" s="5"/>
      <c r="AG1584" s="5"/>
      <c r="AH1584" s="5"/>
      <c r="AI1584" s="5"/>
      <c r="AJ1584" s="5"/>
      <c r="AK1584" s="5"/>
      <c r="AL1584" s="5"/>
      <c r="AM1584" s="5"/>
      <c r="AN1584" s="5"/>
      <c r="AO1584" s="6"/>
      <c r="AP1584" s="5"/>
      <c r="AQ1584" s="5"/>
      <c r="AR1584" s="5"/>
      <c r="AS1584" s="5"/>
      <c r="AT1584" s="4"/>
    </row>
    <row r="1585" spans="16:46" ht="14.1" customHeight="1" x14ac:dyDescent="0.25">
      <c r="P1585" s="5"/>
      <c r="Q1585" s="5"/>
      <c r="R1585" s="5"/>
      <c r="S1585" s="5"/>
      <c r="T1585" s="5"/>
      <c r="U1585" s="5"/>
      <c r="V1585" s="5"/>
      <c r="W1585" s="5"/>
      <c r="X1585" s="5"/>
      <c r="Y1585" s="5"/>
      <c r="Z1585" s="5"/>
      <c r="AA1585" s="5"/>
      <c r="AB1585" s="5"/>
      <c r="AC1585" s="5"/>
      <c r="AD1585" s="5"/>
      <c r="AE1585" s="5"/>
      <c r="AF1585" s="5"/>
      <c r="AG1585" s="5"/>
      <c r="AH1585" s="5"/>
      <c r="AI1585" s="5"/>
      <c r="AJ1585" s="5"/>
      <c r="AK1585" s="5"/>
      <c r="AL1585" s="5"/>
      <c r="AM1585" s="5"/>
      <c r="AN1585" s="5"/>
      <c r="AO1585" s="6"/>
      <c r="AP1585" s="5"/>
      <c r="AQ1585" s="5"/>
      <c r="AR1585" s="5"/>
      <c r="AS1585" s="5"/>
      <c r="AT1585" s="4"/>
    </row>
    <row r="1586" spans="16:46" ht="14.1" customHeight="1" x14ac:dyDescent="0.25">
      <c r="P1586" s="5"/>
      <c r="Q1586" s="5"/>
      <c r="R1586" s="5"/>
      <c r="S1586" s="5"/>
      <c r="T1586" s="5"/>
      <c r="U1586" s="5"/>
      <c r="V1586" s="5"/>
      <c r="W1586" s="5"/>
      <c r="X1586" s="5"/>
      <c r="Y1586" s="5"/>
      <c r="Z1586" s="5"/>
      <c r="AA1586" s="5"/>
      <c r="AB1586" s="5"/>
      <c r="AC1586" s="5"/>
      <c r="AD1586" s="5"/>
      <c r="AE1586" s="5"/>
      <c r="AF1586" s="5"/>
      <c r="AG1586" s="5"/>
      <c r="AH1586" s="5"/>
      <c r="AI1586" s="5"/>
      <c r="AJ1586" s="5"/>
      <c r="AK1586" s="5"/>
      <c r="AL1586" s="5"/>
      <c r="AM1586" s="5"/>
      <c r="AN1586" s="5"/>
      <c r="AO1586" s="6"/>
      <c r="AP1586" s="5"/>
      <c r="AQ1586" s="5"/>
      <c r="AR1586" s="5"/>
      <c r="AS1586" s="5"/>
      <c r="AT1586" s="4"/>
    </row>
    <row r="1587" spans="16:46" ht="14.1" customHeight="1" x14ac:dyDescent="0.25">
      <c r="P1587" s="5"/>
      <c r="Q1587" s="5"/>
      <c r="R1587" s="5"/>
      <c r="S1587" s="5"/>
      <c r="T1587" s="5"/>
      <c r="U1587" s="5"/>
      <c r="V1587" s="5"/>
      <c r="W1587" s="5"/>
      <c r="X1587" s="5"/>
      <c r="Y1587" s="5"/>
      <c r="Z1587" s="5"/>
      <c r="AA1587" s="5"/>
      <c r="AB1587" s="5"/>
      <c r="AC1587" s="5"/>
      <c r="AD1587" s="5"/>
      <c r="AE1587" s="5"/>
      <c r="AF1587" s="5"/>
      <c r="AG1587" s="5"/>
      <c r="AH1587" s="5"/>
      <c r="AI1587" s="5"/>
      <c r="AJ1587" s="5"/>
      <c r="AK1587" s="5"/>
      <c r="AL1587" s="5"/>
      <c r="AM1587" s="5"/>
      <c r="AN1587" s="5"/>
      <c r="AO1587" s="6"/>
      <c r="AP1587" s="5"/>
      <c r="AQ1587" s="5"/>
      <c r="AR1587" s="5"/>
      <c r="AS1587" s="5"/>
      <c r="AT1587" s="4"/>
    </row>
    <row r="1588" spans="16:46" ht="14.1" customHeight="1" x14ac:dyDescent="0.25">
      <c r="P1588" s="5"/>
      <c r="Q1588" s="5"/>
      <c r="R1588" s="5"/>
      <c r="S1588" s="5"/>
      <c r="T1588" s="5"/>
      <c r="U1588" s="5"/>
      <c r="V1588" s="5"/>
      <c r="W1588" s="5"/>
      <c r="X1588" s="5"/>
      <c r="Y1588" s="5"/>
      <c r="Z1588" s="5"/>
      <c r="AA1588" s="5"/>
      <c r="AB1588" s="5"/>
      <c r="AC1588" s="5"/>
      <c r="AD1588" s="5"/>
      <c r="AE1588" s="5"/>
      <c r="AF1588" s="5"/>
      <c r="AG1588" s="5"/>
      <c r="AH1588" s="5"/>
      <c r="AI1588" s="5"/>
      <c r="AJ1588" s="5"/>
      <c r="AK1588" s="5"/>
      <c r="AL1588" s="5"/>
      <c r="AM1588" s="5"/>
      <c r="AN1588" s="5"/>
      <c r="AO1588" s="6"/>
      <c r="AP1588" s="5"/>
      <c r="AQ1588" s="5"/>
      <c r="AR1588" s="5"/>
      <c r="AS1588" s="5"/>
      <c r="AT1588" s="4"/>
    </row>
    <row r="1589" spans="16:46" ht="14.1" customHeight="1" x14ac:dyDescent="0.25">
      <c r="P1589" s="5"/>
      <c r="Q1589" s="5"/>
      <c r="R1589" s="5"/>
      <c r="S1589" s="5"/>
      <c r="T1589" s="5"/>
      <c r="U1589" s="5"/>
      <c r="V1589" s="5"/>
      <c r="W1589" s="5"/>
      <c r="X1589" s="5"/>
      <c r="Y1589" s="5"/>
      <c r="Z1589" s="5"/>
      <c r="AA1589" s="5"/>
      <c r="AB1589" s="5"/>
      <c r="AC1589" s="5"/>
      <c r="AD1589" s="5"/>
      <c r="AE1589" s="5"/>
      <c r="AF1589" s="5"/>
      <c r="AG1589" s="5"/>
      <c r="AH1589" s="5"/>
      <c r="AI1589" s="5"/>
      <c r="AJ1589" s="5"/>
      <c r="AK1589" s="5"/>
      <c r="AL1589" s="5"/>
      <c r="AM1589" s="5"/>
      <c r="AN1589" s="5"/>
      <c r="AO1589" s="6"/>
      <c r="AP1589" s="5"/>
      <c r="AQ1589" s="5"/>
      <c r="AR1589" s="5"/>
      <c r="AS1589" s="5"/>
      <c r="AT1589" s="4"/>
    </row>
    <row r="1590" spans="16:46" ht="14.1" customHeight="1" x14ac:dyDescent="0.25">
      <c r="P1590" s="5"/>
      <c r="Q1590" s="5"/>
      <c r="R1590" s="5"/>
      <c r="S1590" s="5"/>
      <c r="T1590" s="5"/>
      <c r="U1590" s="5"/>
      <c r="V1590" s="5"/>
      <c r="W1590" s="5"/>
      <c r="X1590" s="5"/>
      <c r="Y1590" s="5"/>
      <c r="Z1590" s="5"/>
      <c r="AA1590" s="5"/>
      <c r="AB1590" s="5"/>
      <c r="AC1590" s="5"/>
      <c r="AD1590" s="5"/>
      <c r="AE1590" s="5"/>
      <c r="AF1590" s="5"/>
      <c r="AG1590" s="5"/>
      <c r="AH1590" s="5"/>
      <c r="AI1590" s="5"/>
      <c r="AJ1590" s="5"/>
      <c r="AK1590" s="5"/>
      <c r="AL1590" s="5"/>
      <c r="AM1590" s="5"/>
      <c r="AN1590" s="5"/>
      <c r="AO1590" s="6"/>
      <c r="AP1590" s="5"/>
      <c r="AQ1590" s="5"/>
      <c r="AR1590" s="5"/>
      <c r="AS1590" s="5"/>
      <c r="AT1590" s="4"/>
    </row>
    <row r="1591" spans="16:46" ht="14.1" customHeight="1" x14ac:dyDescent="0.25">
      <c r="P1591" s="5"/>
      <c r="Q1591" s="5"/>
      <c r="R1591" s="5"/>
      <c r="S1591" s="5"/>
      <c r="T1591" s="5"/>
      <c r="U1591" s="5"/>
      <c r="V1591" s="5"/>
      <c r="W1591" s="5"/>
      <c r="X1591" s="5"/>
      <c r="Y1591" s="5"/>
      <c r="Z1591" s="5"/>
      <c r="AA1591" s="5"/>
      <c r="AB1591" s="5"/>
      <c r="AC1591" s="5"/>
      <c r="AD1591" s="5"/>
      <c r="AE1591" s="5"/>
      <c r="AF1591" s="5"/>
      <c r="AG1591" s="5"/>
      <c r="AH1591" s="5"/>
      <c r="AI1591" s="5"/>
      <c r="AJ1591" s="5"/>
      <c r="AK1591" s="5"/>
      <c r="AL1591" s="5"/>
      <c r="AM1591" s="5"/>
      <c r="AN1591" s="5"/>
      <c r="AO1591" s="6"/>
      <c r="AP1591" s="5"/>
      <c r="AQ1591" s="5"/>
      <c r="AR1591" s="5"/>
      <c r="AS1591" s="5"/>
      <c r="AT1591" s="4"/>
    </row>
    <row r="1592" spans="16:46" ht="14.1" customHeight="1" x14ac:dyDescent="0.25">
      <c r="P1592" s="5"/>
      <c r="Q1592" s="5"/>
      <c r="R1592" s="5"/>
      <c r="S1592" s="5"/>
      <c r="T1592" s="5"/>
      <c r="U1592" s="5"/>
      <c r="V1592" s="5"/>
      <c r="W1592" s="5"/>
      <c r="X1592" s="5"/>
      <c r="Y1592" s="5"/>
      <c r="Z1592" s="5"/>
      <c r="AA1592" s="5"/>
      <c r="AB1592" s="5"/>
      <c r="AC1592" s="5"/>
      <c r="AD1592" s="5"/>
      <c r="AE1592" s="5"/>
      <c r="AF1592" s="5"/>
      <c r="AG1592" s="5"/>
      <c r="AH1592" s="5"/>
      <c r="AI1592" s="5"/>
      <c r="AJ1592" s="5"/>
      <c r="AK1592" s="5"/>
      <c r="AL1592" s="5"/>
      <c r="AM1592" s="5"/>
      <c r="AN1592" s="5"/>
      <c r="AO1592" s="6"/>
      <c r="AP1592" s="5"/>
      <c r="AQ1592" s="5"/>
      <c r="AR1592" s="5"/>
      <c r="AS1592" s="5"/>
      <c r="AT1592" s="4"/>
    </row>
    <row r="1593" spans="16:46" ht="14.1" customHeight="1" x14ac:dyDescent="0.25">
      <c r="P1593" s="5"/>
      <c r="Q1593" s="5"/>
      <c r="R1593" s="5"/>
      <c r="S1593" s="5"/>
      <c r="T1593" s="5"/>
      <c r="U1593" s="5"/>
      <c r="V1593" s="5"/>
      <c r="W1593" s="5"/>
      <c r="X1593" s="5"/>
      <c r="Y1593" s="5"/>
      <c r="Z1593" s="5"/>
      <c r="AA1593" s="5"/>
      <c r="AB1593" s="5"/>
      <c r="AC1593" s="5"/>
      <c r="AD1593" s="5"/>
      <c r="AE1593" s="5"/>
      <c r="AF1593" s="5"/>
      <c r="AG1593" s="5"/>
      <c r="AH1593" s="5"/>
      <c r="AI1593" s="5"/>
      <c r="AJ1593" s="5"/>
      <c r="AK1593" s="5"/>
      <c r="AL1593" s="5"/>
      <c r="AM1593" s="5"/>
      <c r="AN1593" s="5"/>
      <c r="AO1593" s="6"/>
      <c r="AP1593" s="5"/>
      <c r="AQ1593" s="5"/>
      <c r="AR1593" s="5"/>
      <c r="AS1593" s="5"/>
      <c r="AT1593" s="4"/>
    </row>
    <row r="1594" spans="16:46" ht="14.1" customHeight="1" x14ac:dyDescent="0.25">
      <c r="P1594" s="5"/>
      <c r="Q1594" s="5"/>
      <c r="R1594" s="5"/>
      <c r="S1594" s="5"/>
      <c r="T1594" s="5"/>
      <c r="U1594" s="5"/>
      <c r="V1594" s="5"/>
      <c r="W1594" s="5"/>
      <c r="X1594" s="5"/>
      <c r="Y1594" s="5"/>
      <c r="Z1594" s="5"/>
      <c r="AA1594" s="5"/>
      <c r="AB1594" s="5"/>
      <c r="AC1594" s="5"/>
      <c r="AD1594" s="5"/>
      <c r="AE1594" s="5"/>
      <c r="AF1594" s="5"/>
      <c r="AG1594" s="5"/>
      <c r="AH1594" s="5"/>
      <c r="AI1594" s="5"/>
      <c r="AJ1594" s="5"/>
      <c r="AK1594" s="5"/>
      <c r="AL1594" s="5"/>
      <c r="AM1594" s="5"/>
      <c r="AN1594" s="5"/>
      <c r="AO1594" s="6"/>
      <c r="AP1594" s="5"/>
      <c r="AQ1594" s="5"/>
      <c r="AR1594" s="5"/>
      <c r="AS1594" s="5"/>
      <c r="AT1594" s="4"/>
    </row>
    <row r="1595" spans="16:46" ht="14.1" customHeight="1" x14ac:dyDescent="0.25">
      <c r="P1595" s="5"/>
      <c r="Q1595" s="5"/>
      <c r="R1595" s="5"/>
      <c r="S1595" s="5"/>
      <c r="T1595" s="5"/>
      <c r="U1595" s="5"/>
      <c r="V1595" s="5"/>
      <c r="W1595" s="5"/>
      <c r="X1595" s="5"/>
      <c r="Y1595" s="5"/>
      <c r="Z1595" s="5"/>
      <c r="AA1595" s="5"/>
      <c r="AB1595" s="5"/>
      <c r="AC1595" s="5"/>
      <c r="AD1595" s="5"/>
      <c r="AE1595" s="5"/>
      <c r="AF1595" s="5"/>
      <c r="AG1595" s="5"/>
      <c r="AH1595" s="5"/>
      <c r="AI1595" s="5"/>
      <c r="AJ1595" s="5"/>
      <c r="AK1595" s="5"/>
      <c r="AL1595" s="5"/>
      <c r="AM1595" s="5"/>
      <c r="AN1595" s="5"/>
      <c r="AO1595" s="6"/>
      <c r="AP1595" s="5"/>
      <c r="AQ1595" s="5"/>
      <c r="AR1595" s="5"/>
      <c r="AS1595" s="5"/>
      <c r="AT1595" s="4"/>
    </row>
    <row r="1596" spans="16:46" ht="14.1" customHeight="1" x14ac:dyDescent="0.25">
      <c r="P1596" s="5"/>
      <c r="Q1596" s="5"/>
      <c r="R1596" s="5"/>
      <c r="S1596" s="5"/>
      <c r="T1596" s="5"/>
      <c r="U1596" s="5"/>
      <c r="V1596" s="5"/>
      <c r="W1596" s="5"/>
      <c r="X1596" s="5"/>
      <c r="Y1596" s="5"/>
      <c r="Z1596" s="5"/>
      <c r="AA1596" s="5"/>
      <c r="AB1596" s="5"/>
      <c r="AC1596" s="5"/>
      <c r="AD1596" s="5"/>
      <c r="AE1596" s="5"/>
      <c r="AF1596" s="5"/>
      <c r="AG1596" s="5"/>
      <c r="AH1596" s="5"/>
      <c r="AI1596" s="5"/>
      <c r="AJ1596" s="5"/>
      <c r="AK1596" s="5"/>
      <c r="AL1596" s="5"/>
      <c r="AM1596" s="5"/>
      <c r="AN1596" s="5"/>
      <c r="AO1596" s="6"/>
      <c r="AP1596" s="5"/>
      <c r="AQ1596" s="5"/>
      <c r="AR1596" s="5"/>
      <c r="AS1596" s="5"/>
      <c r="AT1596" s="4"/>
    </row>
    <row r="1597" spans="16:46" ht="14.1" customHeight="1" x14ac:dyDescent="0.25">
      <c r="P1597" s="5"/>
      <c r="Q1597" s="5"/>
      <c r="R1597" s="5"/>
      <c r="S1597" s="5"/>
      <c r="T1597" s="5"/>
      <c r="U1597" s="5"/>
      <c r="V1597" s="5"/>
      <c r="W1597" s="5"/>
      <c r="X1597" s="5"/>
      <c r="Y1597" s="5"/>
      <c r="Z1597" s="5"/>
      <c r="AA1597" s="5"/>
      <c r="AB1597" s="5"/>
      <c r="AC1597" s="5"/>
      <c r="AD1597" s="5"/>
      <c r="AE1597" s="5"/>
      <c r="AF1597" s="5"/>
      <c r="AG1597" s="5"/>
      <c r="AH1597" s="5"/>
      <c r="AI1597" s="5"/>
      <c r="AJ1597" s="5"/>
      <c r="AK1597" s="5"/>
      <c r="AL1597" s="5"/>
      <c r="AM1597" s="5"/>
      <c r="AN1597" s="5"/>
      <c r="AO1597" s="6"/>
      <c r="AP1597" s="5"/>
      <c r="AQ1597" s="5"/>
      <c r="AR1597" s="5"/>
      <c r="AS1597" s="5"/>
      <c r="AT1597" s="4"/>
    </row>
    <row r="1598" spans="16:46" ht="14.1" customHeight="1" x14ac:dyDescent="0.25">
      <c r="P1598" s="5"/>
      <c r="Q1598" s="5"/>
      <c r="R1598" s="5"/>
      <c r="S1598" s="5"/>
      <c r="T1598" s="5"/>
      <c r="U1598" s="5"/>
      <c r="V1598" s="5"/>
      <c r="W1598" s="5"/>
      <c r="X1598" s="5"/>
      <c r="Y1598" s="5"/>
      <c r="Z1598" s="5"/>
      <c r="AA1598" s="5"/>
      <c r="AB1598" s="5"/>
      <c r="AC1598" s="5"/>
      <c r="AD1598" s="5"/>
      <c r="AE1598" s="5"/>
      <c r="AF1598" s="5"/>
      <c r="AG1598" s="5"/>
      <c r="AH1598" s="5"/>
      <c r="AI1598" s="5"/>
      <c r="AJ1598" s="5"/>
      <c r="AK1598" s="5"/>
      <c r="AL1598" s="5"/>
      <c r="AM1598" s="5"/>
      <c r="AN1598" s="5"/>
      <c r="AO1598" s="6"/>
      <c r="AP1598" s="5"/>
      <c r="AQ1598" s="5"/>
      <c r="AR1598" s="5"/>
      <c r="AS1598" s="5"/>
      <c r="AT1598" s="4"/>
    </row>
    <row r="1599" spans="16:46" ht="14.1" customHeight="1" x14ac:dyDescent="0.25">
      <c r="P1599" s="5"/>
      <c r="Q1599" s="5"/>
      <c r="R1599" s="5"/>
      <c r="S1599" s="5"/>
      <c r="T1599" s="5"/>
      <c r="U1599" s="5"/>
      <c r="V1599" s="5"/>
      <c r="W1599" s="5"/>
      <c r="X1599" s="5"/>
      <c r="Y1599" s="5"/>
      <c r="Z1599" s="5"/>
      <c r="AA1599" s="5"/>
      <c r="AB1599" s="5"/>
      <c r="AC1599" s="5"/>
      <c r="AD1599" s="5"/>
      <c r="AE1599" s="5"/>
      <c r="AF1599" s="5"/>
      <c r="AG1599" s="5"/>
      <c r="AH1599" s="5"/>
      <c r="AI1599" s="5"/>
      <c r="AJ1599" s="5"/>
      <c r="AK1599" s="5"/>
      <c r="AL1599" s="5"/>
      <c r="AM1599" s="5"/>
      <c r="AN1599" s="5"/>
      <c r="AO1599" s="6"/>
      <c r="AP1599" s="5"/>
      <c r="AQ1599" s="5"/>
      <c r="AR1599" s="5"/>
      <c r="AS1599" s="5"/>
      <c r="AT1599" s="4"/>
    </row>
    <row r="1600" spans="16:46" ht="14.1" customHeight="1" x14ac:dyDescent="0.25">
      <c r="P1600" s="5"/>
      <c r="Q1600" s="5"/>
      <c r="R1600" s="5"/>
      <c r="S1600" s="5"/>
      <c r="T1600" s="5"/>
      <c r="U1600" s="5"/>
      <c r="V1600" s="5"/>
      <c r="W1600" s="5"/>
      <c r="X1600" s="5"/>
      <c r="Y1600" s="5"/>
      <c r="Z1600" s="5"/>
      <c r="AA1600" s="5"/>
      <c r="AB1600" s="5"/>
      <c r="AC1600" s="5"/>
      <c r="AD1600" s="5"/>
      <c r="AE1600" s="5"/>
      <c r="AF1600" s="5"/>
      <c r="AG1600" s="5"/>
      <c r="AH1600" s="5"/>
      <c r="AI1600" s="5"/>
      <c r="AJ1600" s="5"/>
      <c r="AK1600" s="5"/>
      <c r="AL1600" s="5"/>
      <c r="AM1600" s="5"/>
      <c r="AN1600" s="5"/>
      <c r="AO1600" s="6"/>
      <c r="AP1600" s="5"/>
      <c r="AQ1600" s="5"/>
      <c r="AR1600" s="5"/>
      <c r="AS1600" s="5"/>
      <c r="AT1600" s="4"/>
    </row>
    <row r="1601" spans="16:46" ht="14.1" customHeight="1" x14ac:dyDescent="0.25">
      <c r="P1601" s="5"/>
      <c r="Q1601" s="5"/>
      <c r="R1601" s="5"/>
      <c r="S1601" s="5"/>
      <c r="T1601" s="5"/>
      <c r="U1601" s="5"/>
      <c r="V1601" s="5"/>
      <c r="W1601" s="5"/>
      <c r="X1601" s="5"/>
      <c r="Y1601" s="5"/>
      <c r="Z1601" s="5"/>
      <c r="AA1601" s="5"/>
      <c r="AB1601" s="5"/>
      <c r="AC1601" s="5"/>
      <c r="AD1601" s="5"/>
      <c r="AE1601" s="5"/>
      <c r="AF1601" s="5"/>
      <c r="AG1601" s="5"/>
      <c r="AH1601" s="5"/>
      <c r="AI1601" s="5"/>
      <c r="AJ1601" s="5"/>
      <c r="AK1601" s="5"/>
      <c r="AL1601" s="5"/>
      <c r="AM1601" s="5"/>
      <c r="AN1601" s="5"/>
      <c r="AO1601" s="6"/>
      <c r="AP1601" s="5"/>
      <c r="AQ1601" s="5"/>
      <c r="AR1601" s="5"/>
      <c r="AS1601" s="5"/>
      <c r="AT1601" s="4"/>
    </row>
    <row r="1602" spans="16:46" ht="14.1" customHeight="1" x14ac:dyDescent="0.25">
      <c r="P1602" s="5"/>
      <c r="Q1602" s="5"/>
      <c r="R1602" s="5"/>
      <c r="S1602" s="5"/>
      <c r="T1602" s="5"/>
      <c r="U1602" s="5"/>
      <c r="V1602" s="5"/>
      <c r="W1602" s="5"/>
      <c r="X1602" s="5"/>
      <c r="Y1602" s="5"/>
      <c r="Z1602" s="5"/>
      <c r="AA1602" s="5"/>
      <c r="AB1602" s="5"/>
      <c r="AC1602" s="5"/>
      <c r="AD1602" s="5"/>
      <c r="AE1602" s="5"/>
      <c r="AF1602" s="5"/>
      <c r="AG1602" s="5"/>
      <c r="AH1602" s="5"/>
      <c r="AI1602" s="5"/>
      <c r="AJ1602" s="5"/>
      <c r="AK1602" s="5"/>
      <c r="AL1602" s="5"/>
      <c r="AM1602" s="5"/>
      <c r="AN1602" s="5"/>
      <c r="AO1602" s="6"/>
      <c r="AP1602" s="5"/>
      <c r="AQ1602" s="5"/>
      <c r="AR1602" s="5"/>
      <c r="AS1602" s="5"/>
      <c r="AT1602" s="4"/>
    </row>
    <row r="1603" spans="16:46" ht="14.1" customHeight="1" x14ac:dyDescent="0.25">
      <c r="P1603" s="5"/>
      <c r="Q1603" s="5"/>
      <c r="R1603" s="5"/>
      <c r="S1603" s="5"/>
      <c r="T1603" s="5"/>
      <c r="U1603" s="5"/>
      <c r="V1603" s="5"/>
      <c r="W1603" s="5"/>
      <c r="X1603" s="5"/>
      <c r="Y1603" s="5"/>
      <c r="Z1603" s="5"/>
      <c r="AA1603" s="5"/>
      <c r="AB1603" s="5"/>
      <c r="AC1603" s="5"/>
      <c r="AD1603" s="5"/>
      <c r="AE1603" s="5"/>
      <c r="AF1603" s="5"/>
      <c r="AG1603" s="5"/>
      <c r="AH1603" s="5"/>
      <c r="AI1603" s="5"/>
      <c r="AJ1603" s="5"/>
      <c r="AK1603" s="5"/>
      <c r="AL1603" s="5"/>
      <c r="AM1603" s="5"/>
      <c r="AN1603" s="5"/>
      <c r="AO1603" s="6"/>
      <c r="AP1603" s="5"/>
      <c r="AQ1603" s="5"/>
      <c r="AR1603" s="5"/>
      <c r="AS1603" s="5"/>
      <c r="AT1603" s="4"/>
    </row>
    <row r="1604" spans="16:46" ht="14.1" customHeight="1" x14ac:dyDescent="0.25">
      <c r="P1604" s="5"/>
      <c r="Q1604" s="5"/>
      <c r="R1604" s="5"/>
      <c r="S1604" s="5"/>
      <c r="T1604" s="5"/>
      <c r="U1604" s="5"/>
      <c r="V1604" s="5"/>
      <c r="W1604" s="5"/>
      <c r="X1604" s="5"/>
      <c r="Y1604" s="5"/>
      <c r="Z1604" s="5"/>
      <c r="AA1604" s="5"/>
      <c r="AB1604" s="5"/>
      <c r="AC1604" s="5"/>
      <c r="AD1604" s="5"/>
      <c r="AE1604" s="5"/>
      <c r="AF1604" s="5"/>
      <c r="AG1604" s="5"/>
      <c r="AH1604" s="5"/>
      <c r="AI1604" s="5"/>
      <c r="AJ1604" s="5"/>
      <c r="AK1604" s="5"/>
      <c r="AL1604" s="5"/>
      <c r="AM1604" s="5"/>
      <c r="AN1604" s="5"/>
      <c r="AO1604" s="6"/>
      <c r="AP1604" s="5"/>
      <c r="AQ1604" s="5"/>
      <c r="AR1604" s="5"/>
      <c r="AS1604" s="5"/>
      <c r="AT1604" s="4"/>
    </row>
    <row r="1605" spans="16:46" ht="14.1" customHeight="1" x14ac:dyDescent="0.25">
      <c r="P1605" s="5"/>
      <c r="Q1605" s="5"/>
      <c r="R1605" s="5"/>
      <c r="S1605" s="5"/>
      <c r="T1605" s="5"/>
      <c r="U1605" s="5"/>
      <c r="V1605" s="5"/>
      <c r="W1605" s="5"/>
      <c r="X1605" s="5"/>
      <c r="Y1605" s="5"/>
      <c r="Z1605" s="5"/>
      <c r="AA1605" s="5"/>
      <c r="AB1605" s="5"/>
      <c r="AC1605" s="5"/>
      <c r="AD1605" s="5"/>
      <c r="AE1605" s="5"/>
      <c r="AF1605" s="5"/>
      <c r="AG1605" s="5"/>
      <c r="AH1605" s="5"/>
      <c r="AI1605" s="5"/>
      <c r="AJ1605" s="5"/>
      <c r="AK1605" s="5"/>
      <c r="AL1605" s="5"/>
      <c r="AM1605" s="5"/>
      <c r="AN1605" s="5"/>
      <c r="AO1605" s="6"/>
      <c r="AP1605" s="5"/>
      <c r="AQ1605" s="5"/>
      <c r="AR1605" s="5"/>
      <c r="AS1605" s="5"/>
      <c r="AT1605" s="4"/>
    </row>
    <row r="1606" spans="16:46" ht="14.1" customHeight="1" x14ac:dyDescent="0.25">
      <c r="P1606" s="5"/>
      <c r="Q1606" s="5"/>
      <c r="R1606" s="5"/>
      <c r="S1606" s="5"/>
      <c r="T1606" s="5"/>
      <c r="U1606" s="5"/>
      <c r="V1606" s="5"/>
      <c r="W1606" s="5"/>
      <c r="X1606" s="5"/>
      <c r="Y1606" s="5"/>
      <c r="Z1606" s="5"/>
      <c r="AA1606" s="5"/>
      <c r="AB1606" s="5"/>
      <c r="AC1606" s="5"/>
      <c r="AD1606" s="5"/>
      <c r="AE1606" s="5"/>
      <c r="AF1606" s="5"/>
      <c r="AG1606" s="5"/>
      <c r="AH1606" s="5"/>
      <c r="AI1606" s="5"/>
      <c r="AJ1606" s="5"/>
      <c r="AK1606" s="5"/>
      <c r="AL1606" s="5"/>
      <c r="AM1606" s="5"/>
      <c r="AN1606" s="5"/>
      <c r="AO1606" s="6"/>
      <c r="AP1606" s="5"/>
      <c r="AQ1606" s="5"/>
      <c r="AR1606" s="5"/>
      <c r="AS1606" s="5"/>
      <c r="AT1606" s="4"/>
    </row>
    <row r="1607" spans="16:46" ht="14.1" customHeight="1" x14ac:dyDescent="0.25">
      <c r="P1607" s="5"/>
      <c r="Q1607" s="5"/>
      <c r="R1607" s="5"/>
      <c r="S1607" s="5"/>
      <c r="T1607" s="5"/>
      <c r="U1607" s="5"/>
      <c r="V1607" s="5"/>
      <c r="W1607" s="5"/>
      <c r="X1607" s="5"/>
      <c r="Y1607" s="5"/>
      <c r="Z1607" s="5"/>
      <c r="AA1607" s="5"/>
      <c r="AB1607" s="5"/>
      <c r="AC1607" s="5"/>
      <c r="AD1607" s="5"/>
      <c r="AE1607" s="5"/>
      <c r="AF1607" s="5"/>
      <c r="AG1607" s="5"/>
      <c r="AH1607" s="5"/>
      <c r="AI1607" s="5"/>
      <c r="AJ1607" s="5"/>
      <c r="AK1607" s="5"/>
      <c r="AL1607" s="5"/>
      <c r="AM1607" s="5"/>
      <c r="AN1607" s="5"/>
      <c r="AO1607" s="6"/>
      <c r="AP1607" s="5"/>
      <c r="AQ1607" s="5"/>
      <c r="AR1607" s="5"/>
      <c r="AS1607" s="5"/>
      <c r="AT1607" s="4"/>
    </row>
    <row r="1608" spans="16:46" ht="14.1" customHeight="1" x14ac:dyDescent="0.25">
      <c r="P1608" s="5"/>
      <c r="Q1608" s="5"/>
      <c r="R1608" s="5"/>
      <c r="S1608" s="5"/>
      <c r="T1608" s="5"/>
      <c r="U1608" s="5"/>
      <c r="V1608" s="5"/>
      <c r="W1608" s="5"/>
      <c r="X1608" s="5"/>
      <c r="Y1608" s="5"/>
      <c r="Z1608" s="5"/>
      <c r="AA1608" s="5"/>
      <c r="AB1608" s="5"/>
      <c r="AC1608" s="5"/>
      <c r="AD1608" s="5"/>
      <c r="AE1608" s="5"/>
      <c r="AF1608" s="5"/>
      <c r="AG1608" s="5"/>
      <c r="AH1608" s="5"/>
      <c r="AI1608" s="5"/>
      <c r="AJ1608" s="5"/>
      <c r="AK1608" s="5"/>
      <c r="AL1608" s="5"/>
      <c r="AM1608" s="5"/>
      <c r="AN1608" s="5"/>
      <c r="AO1608" s="6"/>
      <c r="AP1608" s="5"/>
      <c r="AQ1608" s="5"/>
      <c r="AR1608" s="5"/>
      <c r="AS1608" s="5"/>
      <c r="AT1608" s="4"/>
    </row>
    <row r="1609" spans="16:46" ht="14.1" customHeight="1" x14ac:dyDescent="0.25">
      <c r="P1609" s="5"/>
      <c r="Q1609" s="5"/>
      <c r="R1609" s="5"/>
      <c r="S1609" s="5"/>
      <c r="T1609" s="5"/>
      <c r="U1609" s="5"/>
      <c r="V1609" s="5"/>
      <c r="W1609" s="5"/>
      <c r="X1609" s="5"/>
      <c r="Y1609" s="5"/>
      <c r="Z1609" s="5"/>
      <c r="AA1609" s="5"/>
      <c r="AB1609" s="5"/>
      <c r="AC1609" s="5"/>
      <c r="AD1609" s="5"/>
      <c r="AE1609" s="5"/>
      <c r="AF1609" s="5"/>
      <c r="AG1609" s="5"/>
      <c r="AH1609" s="5"/>
      <c r="AI1609" s="5"/>
      <c r="AJ1609" s="5"/>
      <c r="AK1609" s="5"/>
      <c r="AL1609" s="5"/>
      <c r="AM1609" s="5"/>
      <c r="AN1609" s="5"/>
      <c r="AO1609" s="6"/>
      <c r="AP1609" s="5"/>
      <c r="AQ1609" s="5"/>
      <c r="AR1609" s="5"/>
      <c r="AS1609" s="5"/>
      <c r="AT1609" s="4"/>
    </row>
    <row r="1610" spans="16:46" ht="14.1" customHeight="1" x14ac:dyDescent="0.25">
      <c r="P1610" s="5"/>
      <c r="Q1610" s="5"/>
      <c r="R1610" s="5"/>
      <c r="S1610" s="5"/>
      <c r="T1610" s="5"/>
      <c r="U1610" s="5"/>
      <c r="V1610" s="5"/>
      <c r="W1610" s="5"/>
      <c r="X1610" s="5"/>
      <c r="Y1610" s="5"/>
      <c r="Z1610" s="5"/>
      <c r="AA1610" s="5"/>
      <c r="AB1610" s="5"/>
      <c r="AC1610" s="5"/>
      <c r="AD1610" s="5"/>
      <c r="AE1610" s="5"/>
      <c r="AF1610" s="5"/>
      <c r="AG1610" s="5"/>
      <c r="AH1610" s="5"/>
      <c r="AI1610" s="5"/>
      <c r="AJ1610" s="5"/>
      <c r="AK1610" s="5"/>
      <c r="AL1610" s="5"/>
      <c r="AM1610" s="5"/>
      <c r="AN1610" s="5"/>
      <c r="AO1610" s="6"/>
      <c r="AP1610" s="5"/>
      <c r="AQ1610" s="5"/>
      <c r="AR1610" s="5"/>
      <c r="AS1610" s="5"/>
      <c r="AT1610" s="4"/>
    </row>
    <row r="1611" spans="16:46" ht="14.1" customHeight="1" x14ac:dyDescent="0.25">
      <c r="P1611" s="5"/>
      <c r="Q1611" s="5"/>
      <c r="R1611" s="5"/>
      <c r="S1611" s="5"/>
      <c r="T1611" s="5"/>
      <c r="U1611" s="5"/>
      <c r="V1611" s="5"/>
      <c r="W1611" s="5"/>
      <c r="X1611" s="5"/>
      <c r="Y1611" s="5"/>
      <c r="Z1611" s="5"/>
      <c r="AA1611" s="5"/>
      <c r="AB1611" s="5"/>
      <c r="AC1611" s="5"/>
      <c r="AD1611" s="5"/>
      <c r="AE1611" s="5"/>
      <c r="AF1611" s="5"/>
      <c r="AG1611" s="5"/>
      <c r="AH1611" s="5"/>
      <c r="AI1611" s="5"/>
      <c r="AJ1611" s="5"/>
      <c r="AK1611" s="5"/>
      <c r="AL1611" s="5"/>
      <c r="AM1611" s="5"/>
      <c r="AN1611" s="5"/>
      <c r="AO1611" s="6"/>
      <c r="AP1611" s="5"/>
      <c r="AQ1611" s="5"/>
      <c r="AR1611" s="5"/>
      <c r="AS1611" s="5"/>
      <c r="AT1611" s="4"/>
    </row>
    <row r="1612" spans="16:46" ht="14.1" customHeight="1" x14ac:dyDescent="0.25">
      <c r="P1612" s="5"/>
      <c r="Q1612" s="5"/>
      <c r="R1612" s="5"/>
      <c r="S1612" s="5"/>
      <c r="T1612" s="5"/>
      <c r="U1612" s="5"/>
      <c r="V1612" s="5"/>
      <c r="W1612" s="5"/>
      <c r="X1612" s="5"/>
      <c r="Y1612" s="5"/>
      <c r="Z1612" s="5"/>
      <c r="AA1612" s="5"/>
      <c r="AB1612" s="5"/>
      <c r="AC1612" s="5"/>
      <c r="AD1612" s="5"/>
      <c r="AE1612" s="5"/>
      <c r="AF1612" s="5"/>
      <c r="AG1612" s="5"/>
      <c r="AH1612" s="5"/>
      <c r="AI1612" s="5"/>
      <c r="AJ1612" s="5"/>
      <c r="AK1612" s="5"/>
      <c r="AL1612" s="5"/>
      <c r="AM1612" s="5"/>
      <c r="AN1612" s="5"/>
      <c r="AO1612" s="6"/>
      <c r="AP1612" s="5"/>
      <c r="AQ1612" s="5"/>
      <c r="AR1612" s="5"/>
      <c r="AS1612" s="5"/>
      <c r="AT1612" s="4"/>
    </row>
    <row r="1613" spans="16:46" ht="14.1" customHeight="1" x14ac:dyDescent="0.25">
      <c r="P1613" s="5"/>
      <c r="Q1613" s="5"/>
      <c r="R1613" s="5"/>
      <c r="S1613" s="5"/>
      <c r="T1613" s="5"/>
      <c r="U1613" s="5"/>
      <c r="V1613" s="5"/>
      <c r="W1613" s="5"/>
      <c r="X1613" s="5"/>
      <c r="Y1613" s="5"/>
      <c r="Z1613" s="5"/>
      <c r="AA1613" s="5"/>
      <c r="AB1613" s="5"/>
      <c r="AC1613" s="5"/>
      <c r="AD1613" s="5"/>
      <c r="AE1613" s="5"/>
      <c r="AF1613" s="5"/>
      <c r="AG1613" s="5"/>
      <c r="AH1613" s="5"/>
      <c r="AI1613" s="5"/>
      <c r="AJ1613" s="5"/>
      <c r="AK1613" s="5"/>
      <c r="AL1613" s="5"/>
      <c r="AM1613" s="5"/>
      <c r="AN1613" s="5"/>
      <c r="AO1613" s="6"/>
      <c r="AP1613" s="5"/>
      <c r="AQ1613" s="5"/>
      <c r="AR1613" s="5"/>
      <c r="AS1613" s="5"/>
      <c r="AT1613" s="4"/>
    </row>
    <row r="1614" spans="16:46" ht="14.1" customHeight="1" x14ac:dyDescent="0.25">
      <c r="P1614" s="5"/>
      <c r="Q1614" s="5"/>
      <c r="R1614" s="5"/>
      <c r="S1614" s="5"/>
      <c r="T1614" s="5"/>
      <c r="U1614" s="5"/>
      <c r="V1614" s="5"/>
      <c r="W1614" s="5"/>
      <c r="X1614" s="5"/>
      <c r="Y1614" s="5"/>
      <c r="Z1614" s="5"/>
      <c r="AA1614" s="5"/>
      <c r="AB1614" s="5"/>
      <c r="AC1614" s="5"/>
      <c r="AD1614" s="5"/>
      <c r="AE1614" s="5"/>
      <c r="AF1614" s="5"/>
      <c r="AG1614" s="5"/>
      <c r="AH1614" s="5"/>
      <c r="AI1614" s="5"/>
      <c r="AJ1614" s="5"/>
      <c r="AK1614" s="5"/>
      <c r="AL1614" s="5"/>
      <c r="AM1614" s="5"/>
      <c r="AN1614" s="5"/>
      <c r="AO1614" s="6"/>
      <c r="AP1614" s="5"/>
      <c r="AQ1614" s="5"/>
      <c r="AR1614" s="5"/>
      <c r="AS1614" s="5"/>
      <c r="AT1614" s="4"/>
    </row>
  </sheetData>
  <sheetProtection password="8210" sheet="1" formatCells="0" formatRows="0" insertColumns="0" insertRows="0" insertHyperlinks="0" deleteColumns="0" deleteRows="0" sort="0" autoFilter="0" pivotTables="0"/>
  <mergeCells count="147">
    <mergeCell ref="C1:D1"/>
    <mergeCell ref="AN1:AS1"/>
    <mergeCell ref="C3:O3"/>
    <mergeCell ref="C5:O5"/>
    <mergeCell ref="C6:O6"/>
    <mergeCell ref="C7:O7"/>
    <mergeCell ref="S9:W9"/>
    <mergeCell ref="D10:G14"/>
    <mergeCell ref="I10:L14"/>
    <mergeCell ref="N13:N14"/>
    <mergeCell ref="O13:O14"/>
    <mergeCell ref="E15:G15"/>
    <mergeCell ref="K15:M15"/>
    <mergeCell ref="N15:N16"/>
    <mergeCell ref="Q15:T16"/>
    <mergeCell ref="E16:G16"/>
    <mergeCell ref="K16:M16"/>
    <mergeCell ref="I17:J17"/>
    <mergeCell ref="K17:L17"/>
    <mergeCell ref="D18:G18"/>
    <mergeCell ref="H18:J18"/>
    <mergeCell ref="K18:M18"/>
    <mergeCell ref="C78:C81"/>
    <mergeCell ref="D78:E81"/>
    <mergeCell ref="F78:F81"/>
    <mergeCell ref="G78:G81"/>
    <mergeCell ref="H78:H81"/>
    <mergeCell ref="I78:I81"/>
    <mergeCell ref="J78:J81"/>
    <mergeCell ref="K78:K81"/>
    <mergeCell ref="L78:L81"/>
    <mergeCell ref="M78:M81"/>
    <mergeCell ref="N78:N81"/>
    <mergeCell ref="D82:E82"/>
    <mergeCell ref="D83:H83"/>
    <mergeCell ref="D85:H85"/>
    <mergeCell ref="D87:H87"/>
    <mergeCell ref="D89:H89"/>
    <mergeCell ref="D91:H91"/>
    <mergeCell ref="D93:H93"/>
    <mergeCell ref="D95:H95"/>
    <mergeCell ref="D97:H97"/>
    <mergeCell ref="D99:H99"/>
    <mergeCell ref="D101:H101"/>
    <mergeCell ref="D103:H103"/>
    <mergeCell ref="D105:H105"/>
    <mergeCell ref="D107:H107"/>
    <mergeCell ref="D109:H109"/>
    <mergeCell ref="M112:N112"/>
    <mergeCell ref="H113:I116"/>
    <mergeCell ref="E117:F117"/>
    <mergeCell ref="H117:J117"/>
    <mergeCell ref="H119:I119"/>
    <mergeCell ref="I120:K120"/>
    <mergeCell ref="I121:K121"/>
    <mergeCell ref="C130:L130"/>
    <mergeCell ref="C132:N132"/>
    <mergeCell ref="C133:N133"/>
    <mergeCell ref="C134:N134"/>
    <mergeCell ref="C135:N135"/>
    <mergeCell ref="C140:N140"/>
    <mergeCell ref="C142:N142"/>
    <mergeCell ref="C143:G143"/>
    <mergeCell ref="I143:N144"/>
    <mergeCell ref="C144:G144"/>
    <mergeCell ref="I146:J146"/>
    <mergeCell ref="K146:L146"/>
    <mergeCell ref="M146:N146"/>
    <mergeCell ref="D147:G151"/>
    <mergeCell ref="I147:J147"/>
    <mergeCell ref="K147:L147"/>
    <mergeCell ref="M147:N147"/>
    <mergeCell ref="I148:J148"/>
    <mergeCell ref="K148:L148"/>
    <mergeCell ref="M148:N148"/>
    <mergeCell ref="I149:J149"/>
    <mergeCell ref="K149:L149"/>
    <mergeCell ref="M149:N149"/>
    <mergeCell ref="I150:J150"/>
    <mergeCell ref="K150:L150"/>
    <mergeCell ref="M150:N150"/>
    <mergeCell ref="I151:J151"/>
    <mergeCell ref="K151:L151"/>
    <mergeCell ref="M151:N151"/>
    <mergeCell ref="I152:J153"/>
    <mergeCell ref="K152:N153"/>
    <mergeCell ref="C153:D153"/>
    <mergeCell ref="I154:J154"/>
    <mergeCell ref="K154:N154"/>
    <mergeCell ref="D155:G155"/>
    <mergeCell ref="K155:N155"/>
    <mergeCell ref="D189:K189"/>
    <mergeCell ref="L189:M189"/>
    <mergeCell ref="D193:K193"/>
    <mergeCell ref="L193:M193"/>
    <mergeCell ref="D194:K194"/>
    <mergeCell ref="L194:M194"/>
    <mergeCell ref="D195:K195"/>
    <mergeCell ref="L195:M195"/>
    <mergeCell ref="D196:K196"/>
    <mergeCell ref="L196:M196"/>
    <mergeCell ref="D197:K197"/>
    <mergeCell ref="L197:M197"/>
    <mergeCell ref="D198:K198"/>
    <mergeCell ref="L198:M198"/>
    <mergeCell ref="D199:K199"/>
    <mergeCell ref="L199:M199"/>
    <mergeCell ref="D200:K200"/>
    <mergeCell ref="L200:M200"/>
    <mergeCell ref="D201:K201"/>
    <mergeCell ref="L201:M201"/>
    <mergeCell ref="D202:K202"/>
    <mergeCell ref="L202:M202"/>
    <mergeCell ref="D203:K203"/>
    <mergeCell ref="L203:M203"/>
    <mergeCell ref="D204:K204"/>
    <mergeCell ref="L204:M204"/>
    <mergeCell ref="D205:K205"/>
    <mergeCell ref="L205:M205"/>
    <mergeCell ref="D206:K206"/>
    <mergeCell ref="L206:M206"/>
    <mergeCell ref="D207:K207"/>
    <mergeCell ref="L207:M207"/>
    <mergeCell ref="D208:K208"/>
    <mergeCell ref="L208:M208"/>
    <mergeCell ref="D209:K209"/>
    <mergeCell ref="L209:M209"/>
    <mergeCell ref="D210:K210"/>
    <mergeCell ref="L210:M210"/>
    <mergeCell ref="D211:K211"/>
    <mergeCell ref="L211:M211"/>
    <mergeCell ref="D212:K212"/>
    <mergeCell ref="L212:M212"/>
    <mergeCell ref="C214:N216"/>
    <mergeCell ref="C217:N221"/>
    <mergeCell ref="C222:N222"/>
    <mergeCell ref="C223:G223"/>
    <mergeCell ref="C224:N224"/>
    <mergeCell ref="C225:N225"/>
    <mergeCell ref="C228:N228"/>
    <mergeCell ref="C230:L230"/>
    <mergeCell ref="C231:L231"/>
    <mergeCell ref="M231:N231"/>
    <mergeCell ref="C233:N233"/>
    <mergeCell ref="C234:N234"/>
    <mergeCell ref="C235:N235"/>
    <mergeCell ref="C236:N236"/>
  </mergeCells>
  <conditionalFormatting sqref="C142:N142 C5">
    <cfRule type="expression" dxfId="1" priority="2" stopIfTrue="1">
      <formula>IF(#REF!="ORIGINAL",TRUE,FALSE)</formula>
    </cfRule>
  </conditionalFormatting>
  <conditionalFormatting sqref="L117 O119">
    <cfRule type="uniqueValues" dxfId="0" priority="1" stopIfTrue="1"/>
  </conditionalFormatting>
  <dataValidations count="11">
    <dataValidation allowBlank="1" showInputMessage="1" showErrorMessage="1" promptTitle="Please Note" prompt="DO NOT CHANGE THIS FORMULA. DO NOT USE COPY PASTE." sqref="O91 H18 O95 O99 O83 O85 O89 O93 O103 O97 O101 O87 L85 L99 L95 L91 L87 L83 N82 N9:N12 I85 H118:H119 L103 L101 L97 L93 N110:N111 N18 I83 C9:C18 O105:O113 H15:J17 F9:G14 F17:G17 H10 D10:E17 E9 L89 L105:L117 K117"/>
    <dataValidation type="list" allowBlank="1" showInputMessage="1" showErrorMessage="1" sqref="O9">
      <formula1>$Q$11:$Q$11</formula1>
    </dataValidation>
    <dataValidation type="list" errorStyle="information" allowBlank="1" showInputMessage="1" sqref="X6">
      <formula1>dropwdown</formula1>
    </dataValidation>
    <dataValidation type="date" allowBlank="1" showErrorMessage="1" error="INSERT ONLY DATE NOT ANY WORD_x000a_" prompt="_x000a_" sqref="K17:L17">
      <formula1>367</formula1>
      <formula2>45658</formula2>
    </dataValidation>
    <dataValidation allowBlank="1" showInputMessage="1" showErrorMessage="1" prompt="Enter Number of Invoice copies you want to print._x000a_Like if you want to take 3 copes enter 3." sqref="C1:D1"/>
    <dataValidation allowBlank="1" showInputMessage="1" showErrorMessage="1" prompt="Enter Number of delievery challans copies you want to print._x000a_Like if you want to take 2 copes enter 2." sqref="E1"/>
    <dataValidation type="list" allowBlank="1" showInputMessage="1" sqref="D107 D111 D109">
      <formula1>$AO$6:$AO$510</formula1>
    </dataValidation>
    <dataValidation allowBlank="1" showInputMessage="1" sqref="D112"/>
    <dataValidation type="list" allowBlank="1" showInputMessage="1" showErrorMessage="1" sqref="N2">
      <formula1>$U11:$U$14</formula1>
    </dataValidation>
    <dataValidation type="list" errorStyle="information" allowBlank="1" showInputMessage="1" showErrorMessage="1" error="Update your products master_x000a_" sqref="D83:H83 D85:H85 D87:H87 D89:H89 D91:H91 D93:H93 D95:H95 D97:H97 D99:H99 D101:H101 D103:H103 D105:H105">
      <formula1>$AO$6:$AO$510</formula1>
    </dataValidation>
    <dataValidation type="list" allowBlank="1" showInputMessage="1" showErrorMessage="1" sqref="C6:O6">
      <formula1>$AC$6:$AC$8</formula1>
    </dataValidation>
  </dataValidations>
  <printOptions horizontalCentered="1" verticalCentered="1"/>
  <pageMargins left="0.23622047244094491" right="0.27559055118110237" top="0.15748031496062992" bottom="0.15748031496062992" header="0" footer="0"/>
  <pageSetup paperSize="9" scale="75" orientation="portrait" verticalDpi="300" r:id="rId2"/>
  <headerFooter alignWithMargins="0"/>
  <rowBreaks count="1" manualBreakCount="1">
    <brk id="136" max="15" man="1"/>
  </rowBreaks>
  <colBreaks count="1" manualBreakCount="1">
    <brk id="16" max="2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Adani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 SANJAYKUMAR SHAH</dc:creator>
  <cp:lastModifiedBy>SMIT SANJAYKUMAR SHAH</cp:lastModifiedBy>
  <dcterms:created xsi:type="dcterms:W3CDTF">2017-10-09T17:44:45Z</dcterms:created>
  <dcterms:modified xsi:type="dcterms:W3CDTF">2017-10-09T17:44:46Z</dcterms:modified>
</cp:coreProperties>
</file>